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Euro Data_QTR" sheetId="1" r:id="rId1"/>
    <sheet name="Euro Data_Annua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FDS_HYPERLINK_TOGGLE_STATE__" hidden="1">"ON"</definedName>
    <definedName name="__FDS_UNIQUE_RANGE_ID_GENERATOR_COUNTER" hidden="1">1</definedName>
    <definedName name="_CAD1">[1]CAR!$A$1:$I$124</definedName>
    <definedName name="_Order1" hidden="1">255</definedName>
    <definedName name="Acquirer">[2]Parameters!$C$22</definedName>
    <definedName name="Acquiror_forward">[3]Financial_inputs!$E$93</definedName>
    <definedName name="Acquiror_MRQFYE">[3]Financial_inputs!$H$93</definedName>
    <definedName name="Basel">[3]Financial_inputs!$E$109</definedName>
    <definedName name="BB">'[4]HK Hedge deals'!$C:$F</definedName>
    <definedName name="BSD5BR">'[5]HORO:BSD5'!$E$108:$G$181</definedName>
    <definedName name="BSMethod">2</definedName>
    <definedName name="Date1">[6]Display!$D$3</definedName>
    <definedName name="DBSFX">[7]Inputs!$H$13</definedName>
    <definedName name="HTML_CodePage" hidden="1">1252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nterest_on_cash">'[8]Inputs - Control'!$E$25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"c4407"</definedName>
    <definedName name="IQ_EST_ACT_FFO_ADJ" hidden="1">"c4406"</definedName>
    <definedName name="IQ_EST_ACT_FFO_REUT" hidden="1">"c3843"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"c4444"</definedName>
    <definedName name="IQ_EST_FFO_DIFF_REUT" hidden="1">"c3890"</definedName>
    <definedName name="IQ_EST_FFO_GROWTH_1YR" hidden="1">"c4425"</definedName>
    <definedName name="IQ_EST_FFO_GROWTH_1YR_REUT" hidden="1">"c3874"</definedName>
    <definedName name="IQ_EST_FFO_GROWTH_2YR" hidden="1">"c4426"</definedName>
    <definedName name="IQ_EST_FFO_GROWTH_2YR_REUT" hidden="1">"c3875"</definedName>
    <definedName name="IQ_EST_FFO_GROWTH_Q_1YR" hidden="1">"c4427"</definedName>
    <definedName name="IQ_EST_FFO_GROWTH_Q_1YR_REUT" hidden="1">"c3876"</definedName>
    <definedName name="IQ_EST_FFO_SEQ_GROWTH_Q" hidden="1">"c4428"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"c4453"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"c4445"</definedName>
    <definedName name="IQ_FFO_EST_REUT" hidden="1">"c3837"</definedName>
    <definedName name="IQ_FFO_GUIDANCE" hidden="1">"c4443"</definedName>
    <definedName name="IQ_FFO_HIGH_EST" hidden="1">"c4448"</definedName>
    <definedName name="IQ_FFO_HIGH_EST_REUT" hidden="1">"c3839"</definedName>
    <definedName name="IQ_FFO_HIGH_GUIDANCE" hidden="1">"c4184"</definedName>
    <definedName name="IQ_FFO_LOW_EST" hidden="1">"c4449"</definedName>
    <definedName name="IQ_FFO_LOW_EST_REUT" hidden="1">"c3840"</definedName>
    <definedName name="IQ_FFO_LOW_GUIDANCE" hidden="1">"c4224"</definedName>
    <definedName name="IQ_FFO_MEDIAN_EST" hidden="1">"c4450"</definedName>
    <definedName name="IQ_FFO_MEDIAN_EST_REUT" hidden="1">"c3838"</definedName>
    <definedName name="IQ_FFO_NUM_EST" hidden="1">"c4451"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GUIDANCE" hidden="1">"c4447"</definedName>
    <definedName name="IQ_FFO_SHARE_HIGH_EST" hidden="1">"c419"</definedName>
    <definedName name="IQ_FFO_SHARE_HIGH_GUIDANCE" hidden="1">"c4203"</definedName>
    <definedName name="IQ_FFO_SHARE_LOW_EST" hidden="1">"c420"</definedName>
    <definedName name="IQ_FFO_SHARE_LOW_GUIDANCE" hidden="1">"c4243"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"c4452"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39951.6028240741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Method">2</definedName>
    <definedName name="OO">'[4]2011 FX-Reval'!$A:$O</definedName>
    <definedName name="pbFileName">MID(CELL("filename"),FIND("[",CELL("FILENAME"))+1,(FIND("]",CELL("FILENAME"))) - (FIND("[",CELL("FILENAME"))+1))</definedName>
    <definedName name="pbPrinterFormat">"\\SGB24831\P0047496 on Ne05:"</definedName>
    <definedName name="pbStartPageNumber">1</definedName>
    <definedName name="pbUpdatePageNumbering">TRUE</definedName>
    <definedName name="_xlnm.Print_Area" localSheetId="0">'Euro Data_QTR'!$A$1:$P$46</definedName>
    <definedName name="Recover">[9]Macro1!$A$45</definedName>
    <definedName name="RETURN">[10]ALL!$A$5:$CY$22</definedName>
    <definedName name="TableName">"Dummy"</definedName>
    <definedName name="Target">[2]Parameters!$C$23</definedName>
    <definedName name="Target_forward">[3]Financial_inputs!$L$93</definedName>
    <definedName name="Target_MRQFYE">[3]Financial_inputs!$O$93</definedName>
    <definedName name="UOBFX">[11]Inputs!$H$14</definedName>
    <definedName name="WHBFX">[11]Inputs!$O$14</definedName>
  </definedNames>
  <calcPr calcId="144525"/>
</workbook>
</file>

<file path=xl/calcChain.xml><?xml version="1.0" encoding="utf-8"?>
<calcChain xmlns="http://schemas.openxmlformats.org/spreadsheetml/2006/main">
  <c r="F32" i="2" l="1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O13" i="1"/>
  <c r="O35" i="1" s="1"/>
  <c r="N13" i="1"/>
  <c r="N35" i="1" s="1"/>
  <c r="M13" i="1"/>
  <c r="M35" i="1" s="1"/>
  <c r="L13" i="1"/>
  <c r="L35" i="1" s="1"/>
  <c r="K13" i="1"/>
  <c r="K35" i="1" s="1"/>
  <c r="J13" i="1"/>
  <c r="J35" i="1" s="1"/>
</calcChain>
</file>

<file path=xl/sharedStrings.xml><?xml version="1.0" encoding="utf-8"?>
<sst xmlns="http://schemas.openxmlformats.org/spreadsheetml/2006/main" count="175" uniqueCount="59">
  <si>
    <t>First Abu Dhabi Bank PJSC</t>
  </si>
  <si>
    <t>Income Statement</t>
  </si>
  <si>
    <t>Q1/16</t>
  </si>
  <si>
    <t>Q2/16</t>
  </si>
  <si>
    <t>Q3/16</t>
  </si>
  <si>
    <t>Q4/16</t>
  </si>
  <si>
    <t>Q1/17</t>
  </si>
  <si>
    <t>Q2/17</t>
  </si>
  <si>
    <t>Q3/17</t>
  </si>
  <si>
    <t>Q4/17</t>
  </si>
  <si>
    <t>Q1/18</t>
  </si>
  <si>
    <t>Q2/18</t>
  </si>
  <si>
    <t>Q3/18</t>
  </si>
  <si>
    <t>Q4/18</t>
  </si>
  <si>
    <t>Net interest Income</t>
  </si>
  <si>
    <t>AED’000</t>
  </si>
  <si>
    <t>Non-interest income</t>
  </si>
  <si>
    <t>Operating income</t>
  </si>
  <si>
    <t>Operating expenses</t>
  </si>
  <si>
    <t>Net impairment charges</t>
  </si>
  <si>
    <t>Net profit for the period</t>
  </si>
  <si>
    <t>1. Figures are for the quarter</t>
  </si>
  <si>
    <t>Balance Sheet</t>
  </si>
  <si>
    <t>Assets</t>
  </si>
  <si>
    <t>Cash and balances with central banks</t>
  </si>
  <si>
    <t>Due from banks and financial institutions</t>
  </si>
  <si>
    <t>Reverse repurchase agreements</t>
  </si>
  <si>
    <t>Loans and advances</t>
  </si>
  <si>
    <t>Investments (Trading + Non-trading)</t>
  </si>
  <si>
    <t>Investment properties</t>
  </si>
  <si>
    <t>Intangibles</t>
  </si>
  <si>
    <t>Total Assets</t>
  </si>
  <si>
    <t>Liabilities and Equity</t>
  </si>
  <si>
    <t>Due to banks and financial institutions</t>
  </si>
  <si>
    <t>Repurchase Agreements</t>
  </si>
  <si>
    <t>Commercial paper</t>
  </si>
  <si>
    <t>Customers’ deposits</t>
  </si>
  <si>
    <t>Term borrowings</t>
  </si>
  <si>
    <t>Total liabilities</t>
  </si>
  <si>
    <t>Share capital (net of treasury shares)</t>
  </si>
  <si>
    <t>Share Premium</t>
  </si>
  <si>
    <t>Tier 1 capital notes</t>
  </si>
  <si>
    <t>Total equity</t>
  </si>
  <si>
    <t>Key Ratios</t>
  </si>
  <si>
    <t>Efficiency</t>
  </si>
  <si>
    <t>Cost to income ratio (ex-integration cost)</t>
  </si>
  <si>
    <t>%</t>
  </si>
  <si>
    <t>Liquidity</t>
  </si>
  <si>
    <t>Loans to Assets</t>
  </si>
  <si>
    <t>Loans to Deposits</t>
  </si>
  <si>
    <t>Solvency</t>
  </si>
  <si>
    <t>Capital Adequacy Ratio</t>
  </si>
  <si>
    <t>Tier -I Ratio</t>
  </si>
  <si>
    <t>Leverage ratio (Assets/Equity)</t>
  </si>
  <si>
    <t>times</t>
  </si>
  <si>
    <t>Supplied by © Euroland.com</t>
  </si>
  <si>
    <t>2016</t>
  </si>
  <si>
    <t>2017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</si>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</sst>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;\-#,##0.0"/>
    <numFmt numFmtId="165" formatCode="General_)"/>
    <numFmt numFmtId="166" formatCode="[$-409]dddd\,\ mmmm\ dd\,\ yyyy"/>
    <numFmt numFmtId="167" formatCode="_-* #,##0.00\ [$€]_-;\-* #,##0.00\ [$€]_-;_-* &quot;-&quot;??\ [$€]_-;_-@_-"/>
    <numFmt numFmtId="168" formatCode="\ª\.\¹\¹\ &quot;¹.&quot;"/>
    <numFmt numFmtId="169" formatCode="0.000"/>
    <numFmt numFmtId="170" formatCode="\t0%"/>
    <numFmt numFmtId="171" formatCode="_ * #,##0.00_)&quot;£&quot;_ ;_ * \(#,##0.00\)&quot;£&quot;_ ;_ * &quot;-&quot;??_)&quot;£&quot;_ ;_ @_ "/>
    <numFmt numFmtId="172" formatCode="_ * #,##0.00_)_£_ ;_ * \(#,##0.00\)_£_ ;_ * &quot;-&quot;??_)_£_ ;_ @_ "/>
    <numFmt numFmtId="173" formatCode="_-* #,##0.00_-;\-* #,##0.00_-;_-* &quot;-&quot;??_-;_-@_-"/>
    <numFmt numFmtId="174" formatCode="[$-409]d\-mmm\-yy;@"/>
    <numFmt numFmtId="175" formatCode="_-* #,##0_-;\-* #,##0_-;_-* &quot;-&quot;??_-;_-@_-"/>
    <numFmt numFmtId="176" formatCode="[$-409]d/mmm/yy;@"/>
    <numFmt numFmtId="177" formatCode="* #,##0.00;* \-#,##0.00;* &quot;-&quot;??;@"/>
    <numFmt numFmtId="178" formatCode="#,##0.000"/>
    <numFmt numFmtId="179" formatCode="0_);[Red]\(0\)"/>
    <numFmt numFmtId="180" formatCode="_-* #,##0.00_-;_-* #,##0.00\-;_-* &quot;-&quot;??_-;_-@_-"/>
    <numFmt numFmtId="181" formatCode="_ * #,##0.00_ ;_ * \-#,##0.00_ ;_ * &quot;-&quot;??_ ;_ @_ "/>
    <numFmt numFmtId="182" formatCode="_-&quot;£&quot;* #,##0.00_-;\-&quot;£&quot;* #,##0.00_-;_-&quot;£&quot;* &quot;-&quot;??_-;_-@_-"/>
    <numFmt numFmtId="183" formatCode="_-[$€]\ * #,##0.00_-;_-[$€]\ * #,##0.00\-;_-[$€]\ * &quot;-&quot;??_-;_-@_-"/>
    <numFmt numFmtId="184" formatCode="_([$€-2]* #,##0.00_);_([$€-2]* \(#,##0.00\);_([$€-2]* &quot;-&quot;??_)"/>
    <numFmt numFmtId="185" formatCode="#,##0.0_);\(#,##0.0\)"/>
    <numFmt numFmtId="186" formatCode="#,##0.0_);\(#,##0.0\);;\ \ @"/>
    <numFmt numFmtId="187" formatCode="mmm_yyyyy"/>
    <numFmt numFmtId="188" formatCode="_-* #,##0.00\ _F_-;\-* #,##0.00\ _F_-;_-* &quot;-&quot;??\ _F_-;_-@_-"/>
    <numFmt numFmtId="189" formatCode="#,##0.0_);\(#,##0.0\);&quot;--&quot;_);@_)"/>
    <numFmt numFmtId="190" formatCode="0.00_)"/>
    <numFmt numFmtId="191" formatCode="_-* #,##0\ _F_-;\-* #,##0\ _F_-;_-* &quot;-&quot;\ _F_-;_-@_-"/>
    <numFmt numFmtId="192" formatCode="#,##0\ &quot;F&quot;;[Red]\-#,##0\ &quot;F&quot;"/>
    <numFmt numFmtId="193" formatCode="#,##0.00\ &quot;F&quot;;\-#,##0.00\ &quot;F&quot;"/>
    <numFmt numFmtId="194" formatCode="_-* #,##0_-;\-* #,##0_-;_-* &quot;-&quot;_-;_-@_-"/>
    <numFmt numFmtId="195" formatCode="_-&quot;$&quot;* #,##0_-;\-&quot;$&quot;* #,##0_-;_-&quot;$&quot;* &quot;-&quot;_-;_-@_-"/>
    <numFmt numFmtId="196" formatCode="_-&quot;$&quot;* #,##0.00_-;\-&quot;$&quot;* #,##0.00_-;_-&quot;$&quot;* &quot;-&quot;??_-;_-@_-"/>
    <numFmt numFmtId="197" formatCode="_ &quot;fr.&quot;\ * #,##0.00_ ;_ &quot;fr.&quot;\ * \-#,##0.00_ ;_ &quot;fr.&quot;\ * &quot;-&quot;??_ ;_ @_ 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7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b/>
      <i/>
      <sz val="11"/>
      <name val="Calibri"/>
      <family val="2"/>
    </font>
    <font>
      <i/>
      <sz val="9"/>
      <color indexed="55"/>
      <name val="Calibri"/>
      <family val="2"/>
    </font>
    <font>
      <sz val="10"/>
      <color indexed="55"/>
      <name val="Calibri"/>
      <family val="2"/>
    </font>
    <font>
      <sz val="10"/>
      <name val="Helv"/>
      <charset val="204"/>
    </font>
    <font>
      <sz val="12"/>
      <name val="宋体"/>
      <charset val="134"/>
    </font>
    <font>
      <sz val="10"/>
      <name val="Courier"/>
      <family val="3"/>
    </font>
    <font>
      <sz val="11"/>
      <color theme="1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MS Sans Serif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1"/>
      <name val="Garamond"/>
      <family val="1"/>
    </font>
    <font>
      <sz val="12"/>
      <color theme="1"/>
      <name val="Calibri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u/>
      <sz val="8"/>
      <color rgb="FF800080"/>
      <name val="Calibri"/>
      <family val="2"/>
      <scheme val="minor"/>
    </font>
    <font>
      <b/>
      <sz val="12"/>
      <name val="Arial"/>
      <family val="2"/>
    </font>
    <font>
      <b/>
      <sz val="10"/>
      <name val="Times New Roman"/>
      <family val="1"/>
    </font>
    <font>
      <u/>
      <sz val="11"/>
      <color theme="10"/>
      <name val="Calibri"/>
      <family val="2"/>
    </font>
    <font>
      <u/>
      <sz val="12"/>
      <color indexed="12"/>
      <name val="Times New Roman"/>
      <family val="1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2"/>
      <color rgb="FFFA7D0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i/>
      <sz val="16"/>
      <name val="Helv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color indexed="16"/>
      <name val="Calibri"/>
      <family val="2"/>
      <scheme val="minor"/>
    </font>
    <font>
      <sz val="9"/>
      <name val="Arial"/>
      <family val="2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name val="Times New Roman"/>
      <family val="1"/>
    </font>
    <font>
      <sz val="7"/>
      <name val="Tms Rmn"/>
    </font>
    <font>
      <b/>
      <sz val="7"/>
      <name val="Tms Rmn"/>
    </font>
    <font>
      <b/>
      <sz val="6"/>
      <color indexed="9"/>
      <name val="Times New Roman"/>
      <family val="1"/>
    </font>
    <font>
      <sz val="12"/>
      <name val="新細明體"/>
      <charset val="136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indexed="26"/>
        <bgColor indexed="64"/>
      </patternFill>
    </fill>
    <fill>
      <patternFill patternType="gray0625">
        <fgColor rgb="FF000000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991">
    <xf numFmtId="0" fontId="0" fillId="0" borderId="0"/>
    <xf numFmtId="0" fontId="17" fillId="0" borderId="0"/>
    <xf numFmtId="0" fontId="17" fillId="0" borderId="0"/>
    <xf numFmtId="0" fontId="26" fillId="0" borderId="0"/>
    <xf numFmtId="0" fontId="2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165" fontId="2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6" fontId="16" fillId="12" borderId="0" applyNumberFormat="0" applyBorder="0" applyAlignment="0" applyProtection="0"/>
    <xf numFmtId="166" fontId="16" fillId="16" borderId="0" applyNumberFormat="0" applyBorder="0" applyAlignment="0" applyProtection="0"/>
    <xf numFmtId="166" fontId="16" fillId="20" borderId="0" applyNumberFormat="0" applyBorder="0" applyAlignment="0" applyProtection="0"/>
    <xf numFmtId="166" fontId="16" fillId="24" borderId="0" applyNumberFormat="0" applyBorder="0" applyAlignment="0" applyProtection="0"/>
    <xf numFmtId="166" fontId="16" fillId="28" borderId="0" applyNumberFormat="0" applyBorder="0" applyAlignment="0" applyProtection="0"/>
    <xf numFmtId="166" fontId="16" fillId="32" borderId="0" applyNumberFormat="0" applyBorder="0" applyAlignment="0" applyProtection="0"/>
    <xf numFmtId="166" fontId="16" fillId="9" borderId="0" applyNumberFormat="0" applyBorder="0" applyAlignment="0" applyProtection="0"/>
    <xf numFmtId="166" fontId="16" fillId="13" borderId="0" applyNumberFormat="0" applyBorder="0" applyAlignment="0" applyProtection="0"/>
    <xf numFmtId="166" fontId="16" fillId="17" borderId="0" applyNumberFormat="0" applyBorder="0" applyAlignment="0" applyProtection="0"/>
    <xf numFmtId="166" fontId="16" fillId="21" borderId="0" applyNumberFormat="0" applyBorder="0" applyAlignment="0" applyProtection="0"/>
    <xf numFmtId="166" fontId="16" fillId="25" borderId="0" applyNumberFormat="0" applyBorder="0" applyAlignment="0" applyProtection="0"/>
    <xf numFmtId="166" fontId="16" fillId="29" borderId="0" applyNumberFormat="0" applyBorder="0" applyAlignment="0" applyProtection="0"/>
    <xf numFmtId="0" fontId="29" fillId="34" borderId="0" applyNumberFormat="0" applyFont="0" applyBorder="0" applyAlignment="0" applyProtection="0"/>
    <xf numFmtId="0" fontId="1" fillId="34" borderId="0" applyNumberFormat="0" applyFont="0" applyBorder="0" applyAlignment="0" applyProtection="0"/>
    <xf numFmtId="0" fontId="30" fillId="0" borderId="18" applyNumberFormat="0" applyFill="0" applyAlignment="0" applyProtection="0"/>
    <xf numFmtId="167" fontId="30" fillId="0" borderId="18" applyNumberFormat="0" applyFill="0" applyAlignment="0" applyProtection="0"/>
    <xf numFmtId="166" fontId="7" fillId="3" borderId="0" applyNumberFormat="0" applyBorder="0" applyAlignment="0" applyProtection="0"/>
    <xf numFmtId="168" fontId="17" fillId="0" borderId="0" applyFill="0" applyBorder="0" applyAlignment="0"/>
    <xf numFmtId="165" fontId="31" fillId="0" borderId="0" applyFill="0" applyBorder="0" applyAlignment="0"/>
    <xf numFmtId="169" fontId="31" fillId="0" borderId="0" applyFill="0" applyBorder="0" applyAlignment="0"/>
    <xf numFmtId="170" fontId="17" fillId="0" borderId="0" applyFill="0" applyBorder="0" applyAlignment="0"/>
    <xf numFmtId="171" fontId="17" fillId="0" borderId="0" applyFill="0" applyBorder="0" applyAlignment="0"/>
    <xf numFmtId="168" fontId="17" fillId="0" borderId="0" applyFill="0" applyBorder="0" applyAlignment="0"/>
    <xf numFmtId="172" fontId="17" fillId="0" borderId="0" applyFill="0" applyBorder="0" applyAlignment="0"/>
    <xf numFmtId="165" fontId="31" fillId="0" borderId="0" applyFill="0" applyBorder="0" applyAlignment="0"/>
    <xf numFmtId="166" fontId="11" fillId="6" borderId="4" applyNumberFormat="0" applyAlignment="0" applyProtection="0"/>
    <xf numFmtId="166" fontId="12" fillId="7" borderId="7" applyNumberFormat="0" applyAlignment="0" applyProtection="0"/>
    <xf numFmtId="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2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9" fontId="38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2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1" fillId="0" borderId="0" applyFont="0" applyFill="0" applyBorder="0" applyAlignment="0" applyProtection="0"/>
    <xf numFmtId="44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8" fontId="1" fillId="0" borderId="0" applyFont="0" applyFill="0" applyBorder="0" applyAlignment="0" applyProtection="0"/>
    <xf numFmtId="38" fontId="29" fillId="0" borderId="0" applyFont="0" applyFill="0" applyBorder="0" applyAlignment="0" applyProtection="0"/>
    <xf numFmtId="37" fontId="1" fillId="0" borderId="0" applyFont="0" applyFill="0" applyBorder="0" applyAlignment="0" applyProtection="0"/>
    <xf numFmtId="0" fontId="29" fillId="35" borderId="0" applyNumberFormat="0" applyFont="0" applyBorder="0" applyAlignment="0" applyProtection="0"/>
    <xf numFmtId="0" fontId="1" fillId="35" borderId="0" applyNumberFormat="0" applyFont="0" applyBorder="0" applyAlignment="0" applyProtection="0"/>
    <xf numFmtId="14" fontId="43" fillId="0" borderId="0" applyFill="0" applyBorder="0" applyAlignment="0"/>
    <xf numFmtId="38" fontId="34" fillId="0" borderId="19">
      <alignment vertical="center"/>
    </xf>
    <xf numFmtId="181" fontId="17" fillId="0" borderId="0" applyFont="0" applyFill="0" applyBorder="0" applyAlignment="0" applyProtection="0"/>
    <xf numFmtId="168" fontId="17" fillId="0" borderId="0" applyFill="0" applyBorder="0" applyAlignment="0"/>
    <xf numFmtId="165" fontId="31" fillId="0" borderId="0" applyFill="0" applyBorder="0" applyAlignment="0"/>
    <xf numFmtId="168" fontId="17" fillId="0" borderId="0" applyFill="0" applyBorder="0" applyAlignment="0"/>
    <xf numFmtId="172" fontId="17" fillId="0" borderId="0" applyFill="0" applyBorder="0" applyAlignment="0"/>
    <xf numFmtId="165" fontId="31" fillId="0" borderId="0" applyFill="0" applyBorder="0" applyAlignment="0"/>
    <xf numFmtId="167" fontId="17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17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0" fontId="28" fillId="0" borderId="0">
      <alignment vertical="center"/>
    </xf>
    <xf numFmtId="167" fontId="28" fillId="0" borderId="0">
      <alignment vertical="center"/>
    </xf>
    <xf numFmtId="0" fontId="44" fillId="0" borderId="0" applyNumberFormat="0" applyFill="0" applyBorder="0" applyAlignment="0" applyProtection="0"/>
    <xf numFmtId="166" fontId="6" fillId="2" borderId="0" applyNumberFormat="0" applyBorder="0" applyAlignment="0" applyProtection="0"/>
    <xf numFmtId="38" fontId="30" fillId="33" borderId="0" applyNumberFormat="0" applyBorder="0" applyAlignment="0" applyProtection="0"/>
    <xf numFmtId="0" fontId="45" fillId="0" borderId="20" applyNumberFormat="0" applyAlignment="0" applyProtection="0">
      <alignment horizontal="left" vertical="center"/>
    </xf>
    <xf numFmtId="0" fontId="45" fillId="0" borderId="21">
      <alignment horizontal="left" vertical="center"/>
    </xf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85" fontId="46" fillId="33" borderId="22" applyNumberFormat="0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186" fontId="17" fillId="0" borderId="0" applyFont="0" applyFill="0" applyBorder="0" applyAlignment="0" applyProtection="0"/>
    <xf numFmtId="10" fontId="30" fillId="36" borderId="23" applyNumberFormat="0" applyBorder="0" applyAlignment="0" applyProtection="0"/>
    <xf numFmtId="166" fontId="9" fillId="5" borderId="4" applyNumberFormat="0" applyAlignment="0" applyProtection="0"/>
    <xf numFmtId="0" fontId="29" fillId="34" borderId="0" applyNumberFormat="0" applyFont="0" applyBorder="0" applyAlignment="0" applyProtection="0"/>
    <xf numFmtId="0" fontId="1" fillId="34" borderId="0" applyNumberFormat="0" applyFont="0" applyBorder="0" applyAlignment="0" applyProtection="0"/>
    <xf numFmtId="168" fontId="17" fillId="0" borderId="0" applyFill="0" applyBorder="0" applyAlignment="0"/>
    <xf numFmtId="165" fontId="31" fillId="0" borderId="0" applyFill="0" applyBorder="0" applyAlignment="0"/>
    <xf numFmtId="168" fontId="17" fillId="0" borderId="0" applyFill="0" applyBorder="0" applyAlignment="0"/>
    <xf numFmtId="172" fontId="17" fillId="0" borderId="0" applyFill="0" applyBorder="0" applyAlignment="0"/>
    <xf numFmtId="165" fontId="31" fillId="0" borderId="0" applyFill="0" applyBorder="0" applyAlignment="0"/>
    <xf numFmtId="0" fontId="51" fillId="0" borderId="6" applyNumberFormat="0" applyFill="0" applyAlignment="0" applyProtection="0"/>
    <xf numFmtId="0" fontId="29" fillId="37" borderId="0" applyNumberFormat="0" applyFont="0" applyBorder="0" applyAlignment="0" applyProtection="0"/>
    <xf numFmtId="0" fontId="1" fillId="37" borderId="0" applyNumberFormat="0" applyFont="0" applyBorder="0" applyAlignment="0" applyProtection="0"/>
    <xf numFmtId="0" fontId="52" fillId="0" borderId="0"/>
    <xf numFmtId="167" fontId="52" fillId="0" borderId="0"/>
    <xf numFmtId="187" fontId="53" fillId="38" borderId="23">
      <alignment horizontal="center"/>
    </xf>
    <xf numFmtId="188" fontId="54" fillId="0" borderId="0" applyFont="0" applyFill="0" applyBorder="0" applyAlignment="0" applyProtection="0"/>
    <xf numFmtId="0" fontId="53" fillId="39" borderId="23">
      <alignment horizontal="center"/>
    </xf>
    <xf numFmtId="17" fontId="53" fillId="40" borderId="23">
      <alignment horizontal="left"/>
    </xf>
    <xf numFmtId="187" fontId="53" fillId="0" borderId="23">
      <alignment horizontal="center"/>
    </xf>
    <xf numFmtId="3" fontId="53" fillId="0" borderId="23">
      <alignment horizontal="center"/>
    </xf>
    <xf numFmtId="3" fontId="53" fillId="0" borderId="0">
      <alignment horizontal="center"/>
    </xf>
    <xf numFmtId="10" fontId="53" fillId="0" borderId="23">
      <alignment horizontal="center"/>
    </xf>
    <xf numFmtId="10" fontId="53" fillId="0" borderId="0">
      <alignment horizontal="center"/>
    </xf>
    <xf numFmtId="0" fontId="53" fillId="0" borderId="23"/>
    <xf numFmtId="166" fontId="8" fillId="4" borderId="0" applyNumberFormat="0" applyBorder="0" applyAlignment="0" applyProtection="0"/>
    <xf numFmtId="0" fontId="28" fillId="0" borderId="0"/>
    <xf numFmtId="189" fontId="17" fillId="0" borderId="0" applyFont="0" applyFill="0" applyBorder="0" applyAlignment="0" applyProtection="0"/>
    <xf numFmtId="19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7" fillId="0" borderId="0"/>
    <xf numFmtId="0" fontId="17" fillId="0" borderId="0"/>
    <xf numFmtId="166" fontId="36" fillId="0" borderId="0"/>
    <xf numFmtId="0" fontId="17" fillId="0" borderId="0"/>
    <xf numFmtId="166" fontId="1" fillId="0" borderId="0"/>
    <xf numFmtId="166" fontId="36" fillId="0" borderId="0"/>
    <xf numFmtId="0" fontId="34" fillId="0" borderId="0"/>
    <xf numFmtId="0" fontId="34" fillId="0" borderId="0"/>
    <xf numFmtId="0" fontId="17" fillId="0" borderId="0"/>
    <xf numFmtId="166" fontId="36" fillId="0" borderId="0"/>
    <xf numFmtId="0" fontId="17" fillId="0" borderId="0"/>
    <xf numFmtId="166" fontId="1" fillId="0" borderId="0"/>
    <xf numFmtId="166" fontId="36" fillId="0" borderId="0"/>
    <xf numFmtId="0" fontId="35" fillId="0" borderId="0"/>
    <xf numFmtId="166" fontId="1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5" fillId="0" borderId="0"/>
    <xf numFmtId="0" fontId="56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57" fillId="0" borderId="0">
      <alignment vertical="center"/>
    </xf>
    <xf numFmtId="0" fontId="17" fillId="0" borderId="0"/>
    <xf numFmtId="0" fontId="29" fillId="0" borderId="0"/>
    <xf numFmtId="166" fontId="17" fillId="0" borderId="0"/>
    <xf numFmtId="0" fontId="29" fillId="0" borderId="0"/>
    <xf numFmtId="0" fontId="34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17" fillId="0" borderId="0"/>
    <xf numFmtId="166" fontId="17" fillId="0" borderId="0"/>
    <xf numFmtId="0" fontId="34" fillId="0" borderId="0"/>
    <xf numFmtId="0" fontId="17" fillId="0" borderId="0"/>
    <xf numFmtId="166" fontId="17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0" fontId="1" fillId="0" borderId="0"/>
    <xf numFmtId="166" fontId="36" fillId="0" borderId="0"/>
    <xf numFmtId="0" fontId="1" fillId="0" borderId="0"/>
    <xf numFmtId="166" fontId="17" fillId="0" borderId="0"/>
    <xf numFmtId="0" fontId="33" fillId="0" borderId="0"/>
    <xf numFmtId="0" fontId="33" fillId="0" borderId="0"/>
    <xf numFmtId="166" fontId="1" fillId="0" borderId="0"/>
    <xf numFmtId="0" fontId="1" fillId="0" borderId="0"/>
    <xf numFmtId="166" fontId="36" fillId="0" borderId="0"/>
    <xf numFmtId="0" fontId="1" fillId="0" borderId="0"/>
    <xf numFmtId="166" fontId="1" fillId="0" borderId="0"/>
    <xf numFmtId="0" fontId="17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166" fontId="17" fillId="0" borderId="0"/>
    <xf numFmtId="0" fontId="1" fillId="0" borderId="0"/>
    <xf numFmtId="0" fontId="29" fillId="0" borderId="0"/>
    <xf numFmtId="166" fontId="58" fillId="0" borderId="0"/>
    <xf numFmtId="0" fontId="17" fillId="0" borderId="0"/>
    <xf numFmtId="166" fontId="42" fillId="0" borderId="0"/>
    <xf numFmtId="0" fontId="17" fillId="0" borderId="0"/>
    <xf numFmtId="166" fontId="58" fillId="0" borderId="0"/>
    <xf numFmtId="166" fontId="42" fillId="0" borderId="0"/>
    <xf numFmtId="0" fontId="17" fillId="0" borderId="0"/>
    <xf numFmtId="166" fontId="58" fillId="0" borderId="0"/>
    <xf numFmtId="166" fontId="42" fillId="0" borderId="0"/>
    <xf numFmtId="0" fontId="17" fillId="0" borderId="0"/>
    <xf numFmtId="0" fontId="35" fillId="0" borderId="0"/>
    <xf numFmtId="0" fontId="34" fillId="0" borderId="0"/>
    <xf numFmtId="0" fontId="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35" fillId="0" borderId="0"/>
    <xf numFmtId="0" fontId="59" fillId="0" borderId="0"/>
    <xf numFmtId="0" fontId="17" fillId="0" borderId="0"/>
    <xf numFmtId="0" fontId="17" fillId="0" borderId="0"/>
    <xf numFmtId="0" fontId="34" fillId="0" borderId="0"/>
    <xf numFmtId="166" fontId="17" fillId="0" borderId="0"/>
    <xf numFmtId="0" fontId="34" fillId="0" borderId="0"/>
    <xf numFmtId="37" fontId="38" fillId="0" borderId="0"/>
    <xf numFmtId="0" fontId="1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1" fillId="0" borderId="0"/>
    <xf numFmtId="0" fontId="17" fillId="0" borderId="0"/>
    <xf numFmtId="37" fontId="60" fillId="0" borderId="0"/>
    <xf numFmtId="0" fontId="36" fillId="0" borderId="0"/>
    <xf numFmtId="0" fontId="41" fillId="0" borderId="0"/>
    <xf numFmtId="0" fontId="35" fillId="0" borderId="0"/>
    <xf numFmtId="0" fontId="37" fillId="0" borderId="0"/>
    <xf numFmtId="0" fontId="35" fillId="0" borderId="0"/>
    <xf numFmtId="0" fontId="17" fillId="0" borderId="0"/>
    <xf numFmtId="0" fontId="1" fillId="0" borderId="0"/>
    <xf numFmtId="0" fontId="35" fillId="0" borderId="0"/>
    <xf numFmtId="0" fontId="17" fillId="0" borderId="0"/>
    <xf numFmtId="0" fontId="27" fillId="0" borderId="0" applyNumberFormat="0" applyFont="0" applyFill="0" applyBorder="0" applyAlignment="0" applyProtection="0"/>
    <xf numFmtId="0" fontId="17" fillId="0" borderId="0"/>
    <xf numFmtId="0" fontId="29" fillId="0" borderId="0"/>
    <xf numFmtId="0" fontId="1" fillId="0" borderId="0"/>
    <xf numFmtId="0" fontId="17" fillId="0" borderId="0"/>
    <xf numFmtId="0" fontId="17" fillId="0" borderId="0"/>
    <xf numFmtId="174" fontId="17" fillId="0" borderId="0"/>
    <xf numFmtId="17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0" fontId="1" fillId="0" borderId="0"/>
    <xf numFmtId="166" fontId="1" fillId="0" borderId="0"/>
    <xf numFmtId="0" fontId="1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0" fontId="1" fillId="0" borderId="0"/>
    <xf numFmtId="0" fontId="1" fillId="0" borderId="0"/>
    <xf numFmtId="0" fontId="37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0" fontId="41" fillId="0" borderId="0"/>
    <xf numFmtId="166" fontId="36" fillId="0" borderId="0"/>
    <xf numFmtId="0" fontId="1" fillId="0" borderId="0"/>
    <xf numFmtId="166" fontId="1" fillId="0" borderId="0"/>
    <xf numFmtId="0" fontId="37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166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38" fillId="0" borderId="0"/>
    <xf numFmtId="37" fontId="60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4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1" fillId="0" borderId="0"/>
    <xf numFmtId="166" fontId="1" fillId="0" borderId="0"/>
    <xf numFmtId="0" fontId="34" fillId="0" borderId="0"/>
    <xf numFmtId="166" fontId="36" fillId="0" borderId="0"/>
    <xf numFmtId="0" fontId="1" fillId="0" borderId="0"/>
    <xf numFmtId="166" fontId="1" fillId="0" borderId="0"/>
    <xf numFmtId="166" fontId="36" fillId="0" borderId="0"/>
    <xf numFmtId="0" fontId="34" fillId="0" borderId="0"/>
    <xf numFmtId="174" fontId="17" fillId="0" borderId="0"/>
    <xf numFmtId="166" fontId="36" fillId="0" borderId="0"/>
    <xf numFmtId="0" fontId="30" fillId="0" borderId="0"/>
    <xf numFmtId="0" fontId="17" fillId="0" borderId="0"/>
    <xf numFmtId="166" fontId="17" fillId="0" borderId="0"/>
    <xf numFmtId="0" fontId="43" fillId="0" borderId="0"/>
    <xf numFmtId="0" fontId="17" fillId="0" borderId="0"/>
    <xf numFmtId="166" fontId="17" fillId="0" borderId="0"/>
    <xf numFmtId="0" fontId="61" fillId="0" borderId="0">
      <alignment vertical="center"/>
    </xf>
    <xf numFmtId="0" fontId="17" fillId="0" borderId="0"/>
    <xf numFmtId="166" fontId="17" fillId="0" borderId="0"/>
    <xf numFmtId="166" fontId="30" fillId="0" borderId="0"/>
    <xf numFmtId="0" fontId="61" fillId="0" borderId="0">
      <alignment vertical="center"/>
    </xf>
    <xf numFmtId="0" fontId="1" fillId="0" borderId="0"/>
    <xf numFmtId="0" fontId="38" fillId="0" borderId="0"/>
    <xf numFmtId="166" fontId="17" fillId="0" borderId="0"/>
    <xf numFmtId="0" fontId="38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" fillId="0" borderId="0"/>
    <xf numFmtId="0" fontId="17" fillId="0" borderId="0"/>
    <xf numFmtId="166" fontId="17" fillId="0" borderId="0"/>
    <xf numFmtId="166" fontId="17" fillId="0" borderId="0"/>
    <xf numFmtId="37" fontId="38" fillId="0" borderId="0"/>
    <xf numFmtId="0" fontId="1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0" fontId="27" fillId="0" borderId="0" applyNumberFormat="0" applyFont="0" applyFill="0" applyBorder="0" applyAlignment="0" applyProtection="0"/>
    <xf numFmtId="0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37" fontId="38" fillId="0" borderId="0"/>
    <xf numFmtId="0" fontId="1" fillId="0" borderId="0"/>
    <xf numFmtId="0" fontId="17" fillId="0" borderId="0"/>
    <xf numFmtId="166" fontId="17" fillId="0" borderId="0"/>
    <xf numFmtId="0" fontId="35" fillId="0" borderId="0"/>
    <xf numFmtId="0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36" fillId="41" borderId="24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36" fillId="41" borderId="24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36" fillId="41" borderId="24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36" fillId="41" borderId="24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36" fillId="41" borderId="24" applyNumberFormat="0" applyFont="0" applyAlignment="0" applyProtection="0"/>
    <xf numFmtId="0" fontId="1" fillId="8" borderId="8" applyNumberFormat="0" applyFont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66" fontId="10" fillId="6" borderId="5" applyNumberFormat="0" applyAlignment="0" applyProtection="0"/>
    <xf numFmtId="40" fontId="62" fillId="38" borderId="0">
      <alignment horizontal="right"/>
    </xf>
    <xf numFmtId="0" fontId="63" fillId="38" borderId="0">
      <alignment horizontal="right"/>
    </xf>
    <xf numFmtId="0" fontId="64" fillId="38" borderId="14"/>
    <xf numFmtId="0" fontId="64" fillId="0" borderId="0" applyBorder="0">
      <alignment horizontal="centerContinuous"/>
    </xf>
    <xf numFmtId="0" fontId="65" fillId="0" borderId="0" applyBorder="0">
      <alignment horizontal="centerContinuous"/>
    </xf>
    <xf numFmtId="17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ill="0" applyBorder="0" applyAlignment="0"/>
    <xf numFmtId="165" fontId="31" fillId="0" borderId="0" applyFill="0" applyBorder="0" applyAlignment="0"/>
    <xf numFmtId="168" fontId="17" fillId="0" borderId="0" applyFill="0" applyBorder="0" applyAlignment="0"/>
    <xf numFmtId="172" fontId="17" fillId="0" borderId="0" applyFill="0" applyBorder="0" applyAlignment="0"/>
    <xf numFmtId="165" fontId="31" fillId="0" borderId="0" applyFill="0" applyBorder="0" applyAlignment="0"/>
    <xf numFmtId="0" fontId="17" fillId="0" borderId="0"/>
    <xf numFmtId="0" fontId="17" fillId="0" borderId="0"/>
    <xf numFmtId="167" fontId="17" fillId="0" borderId="0"/>
    <xf numFmtId="49" fontId="4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40" fontId="66" fillId="0" borderId="0"/>
    <xf numFmtId="166" fontId="2" fillId="0" borderId="0" applyNumberFormat="0" applyFill="0" applyBorder="0" applyAlignment="0" applyProtection="0"/>
    <xf numFmtId="37" fontId="67" fillId="0" borderId="25" applyNumberFormat="0" applyFont="0" applyFill="0" applyAlignment="0" applyProtection="0"/>
    <xf numFmtId="37" fontId="68" fillId="42" borderId="26" applyNumberFormat="0" applyFont="0" applyFill="0" applyAlignment="0" applyProtection="0">
      <protection locked="0"/>
    </xf>
    <xf numFmtId="0" fontId="69" fillId="40" borderId="26" applyNumberFormat="0" applyFont="0" applyAlignment="0" applyProtection="0"/>
    <xf numFmtId="166" fontId="15" fillId="0" borderId="9" applyNumberFormat="0" applyFill="0" applyAlignment="0" applyProtection="0"/>
    <xf numFmtId="19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0" fontId="70" fillId="0" borderId="0"/>
  </cellStyleXfs>
  <cellXfs count="69">
    <xf numFmtId="0" fontId="0" fillId="0" borderId="0" xfId="0"/>
    <xf numFmtId="0" fontId="17" fillId="0" borderId="0" xfId="1" applyFont="1"/>
    <xf numFmtId="49" fontId="18" fillId="0" borderId="0" xfId="1" applyNumberFormat="1" applyFont="1" applyAlignment="1">
      <alignment horizontal="left" vertical="top"/>
    </xf>
    <xf numFmtId="0" fontId="17" fillId="0" borderId="0" xfId="1" applyFont="1" applyBorder="1"/>
    <xf numFmtId="0" fontId="19" fillId="33" borderId="10" xfId="1" applyFont="1" applyFill="1" applyBorder="1" applyAlignment="1">
      <alignment horizontal="left" vertical="top" wrapText="1" indent="1"/>
    </xf>
    <xf numFmtId="0" fontId="19" fillId="33" borderId="11" xfId="1" applyFont="1" applyFill="1" applyBorder="1" applyAlignment="1">
      <alignment horizontal="left" vertical="top" wrapText="1" indent="1"/>
    </xf>
    <xf numFmtId="49" fontId="20" fillId="33" borderId="11" xfId="1" applyNumberFormat="1" applyFont="1" applyFill="1" applyBorder="1" applyAlignment="1">
      <alignment horizontal="center" vertical="top"/>
    </xf>
    <xf numFmtId="49" fontId="20" fillId="33" borderId="12" xfId="1" applyNumberFormat="1" applyFont="1" applyFill="1" applyBorder="1" applyAlignment="1">
      <alignment horizontal="center" vertical="top"/>
    </xf>
    <xf numFmtId="49" fontId="21" fillId="0" borderId="13" xfId="1" applyNumberFormat="1" applyFont="1" applyBorder="1" applyAlignment="1">
      <alignment horizontal="left" vertical="top" wrapText="1" indent="1"/>
    </xf>
    <xf numFmtId="0" fontId="21" fillId="0" borderId="0" xfId="1" applyFont="1" applyBorder="1" applyAlignment="1">
      <alignment horizontal="center" vertical="top"/>
    </xf>
    <xf numFmtId="37" fontId="21" fillId="0" borderId="0" xfId="1" applyNumberFormat="1" applyFont="1" applyBorder="1" applyAlignment="1">
      <alignment horizontal="right" vertical="top" indent="1"/>
    </xf>
    <xf numFmtId="37" fontId="21" fillId="0" borderId="14" xfId="1" applyNumberFormat="1" applyFont="1" applyBorder="1" applyAlignment="1">
      <alignment horizontal="right" vertical="top" indent="1"/>
    </xf>
    <xf numFmtId="37" fontId="17" fillId="0" borderId="0" xfId="1" applyNumberFormat="1" applyFont="1"/>
    <xf numFmtId="49" fontId="21" fillId="0" borderId="15" xfId="1" applyNumberFormat="1" applyFont="1" applyBorder="1" applyAlignment="1">
      <alignment horizontal="left" vertical="top" wrapText="1" indent="1"/>
    </xf>
    <xf numFmtId="0" fontId="21" fillId="0" borderId="16" xfId="1" applyFont="1" applyBorder="1" applyAlignment="1">
      <alignment horizontal="center" vertical="top"/>
    </xf>
    <xf numFmtId="37" fontId="21" fillId="0" borderId="16" xfId="1" applyNumberFormat="1" applyFont="1" applyBorder="1" applyAlignment="1">
      <alignment horizontal="right" vertical="top" indent="1"/>
    </xf>
    <xf numFmtId="37" fontId="21" fillId="0" borderId="17" xfId="1" applyNumberFormat="1" applyFont="1" applyBorder="1" applyAlignment="1">
      <alignment horizontal="right" vertical="top" indent="1"/>
    </xf>
    <xf numFmtId="0" fontId="22" fillId="0" borderId="0" xfId="1" applyFont="1" applyBorder="1" applyAlignment="1">
      <alignment horizontal="left" vertical="top"/>
    </xf>
    <xf numFmtId="49" fontId="23" fillId="0" borderId="13" xfId="1" applyNumberFormat="1" applyFont="1" applyBorder="1" applyAlignment="1">
      <alignment horizontal="left" vertical="top" indent="1"/>
    </xf>
    <xf numFmtId="0" fontId="17" fillId="0" borderId="14" xfId="1" applyFont="1" applyBorder="1"/>
    <xf numFmtId="37" fontId="21" fillId="0" borderId="0" xfId="1" applyNumberFormat="1" applyFont="1" applyFill="1" applyBorder="1" applyAlignment="1">
      <alignment horizontal="right" vertical="top" indent="1"/>
    </xf>
    <xf numFmtId="37" fontId="21" fillId="0" borderId="14" xfId="1" applyNumberFormat="1" applyFont="1" applyFill="1" applyBorder="1" applyAlignment="1">
      <alignment horizontal="right" vertical="top" indent="1"/>
    </xf>
    <xf numFmtId="164" fontId="21" fillId="0" borderId="0" xfId="1" applyNumberFormat="1" applyFont="1" applyBorder="1" applyAlignment="1">
      <alignment horizontal="right" vertical="top" indent="1"/>
    </xf>
    <xf numFmtId="164" fontId="21" fillId="0" borderId="14" xfId="1" applyNumberFormat="1" applyFont="1" applyBorder="1" applyAlignment="1">
      <alignment horizontal="right" vertical="top" indent="1"/>
    </xf>
    <xf numFmtId="164" fontId="21" fillId="0" borderId="16" xfId="1" applyNumberFormat="1" applyFont="1" applyBorder="1" applyAlignment="1">
      <alignment horizontal="right" vertical="top" indent="1"/>
    </xf>
    <xf numFmtId="164" fontId="21" fillId="0" borderId="17" xfId="1" applyNumberFormat="1" applyFont="1" applyBorder="1" applyAlignment="1">
      <alignment horizontal="right" vertical="top" indent="1"/>
    </xf>
    <xf numFmtId="0" fontId="21" fillId="0" borderId="0" xfId="1" applyFont="1" applyAlignment="1">
      <alignment horizontal="right" vertical="top"/>
    </xf>
    <xf numFmtId="0" fontId="17" fillId="0" borderId="0" xfId="2"/>
    <xf numFmtId="49" fontId="18" fillId="0" borderId="0" xfId="2" applyNumberFormat="1" applyFont="1" applyAlignment="1">
      <alignment horizontal="left" vertical="top"/>
    </xf>
    <xf numFmtId="0" fontId="17" fillId="0" borderId="0" xfId="2" applyFont="1"/>
    <xf numFmtId="0" fontId="17" fillId="0" borderId="0" xfId="2" applyBorder="1"/>
    <xf numFmtId="0" fontId="19" fillId="33" borderId="10" xfId="2" applyFont="1" applyFill="1" applyBorder="1" applyAlignment="1">
      <alignment horizontal="left" vertical="top" wrapText="1" indent="1"/>
    </xf>
    <xf numFmtId="0" fontId="19" fillId="33" borderId="11" xfId="2" applyFont="1" applyFill="1" applyBorder="1" applyAlignment="1">
      <alignment horizontal="left" vertical="top" wrapText="1" indent="1"/>
    </xf>
    <xf numFmtId="49" fontId="20" fillId="33" borderId="11" xfId="2" applyNumberFormat="1" applyFont="1" applyFill="1" applyBorder="1" applyAlignment="1">
      <alignment horizontal="center" vertical="top"/>
    </xf>
    <xf numFmtId="49" fontId="20" fillId="33" borderId="12" xfId="2" applyNumberFormat="1" applyFont="1" applyFill="1" applyBorder="1" applyAlignment="1">
      <alignment horizontal="center" vertical="top"/>
    </xf>
    <xf numFmtId="0" fontId="17" fillId="0" borderId="0" xfId="2" applyBorder="1" applyAlignment="1">
      <alignment vertical="top"/>
    </xf>
    <xf numFmtId="49" fontId="21" fillId="0" borderId="13" xfId="0" applyNumberFormat="1" applyFont="1" applyBorder="1" applyAlignment="1">
      <alignment horizontal="left" vertical="top" wrapText="1" indent="1"/>
    </xf>
    <xf numFmtId="0" fontId="21" fillId="0" borderId="0" xfId="2" applyFont="1" applyBorder="1" applyAlignment="1">
      <alignment horizontal="center" vertical="top"/>
    </xf>
    <xf numFmtId="37" fontId="21" fillId="0" borderId="0" xfId="2" applyNumberFormat="1" applyFont="1" applyBorder="1" applyAlignment="1">
      <alignment horizontal="right" vertical="top" indent="1"/>
    </xf>
    <xf numFmtId="37" fontId="21" fillId="0" borderId="14" xfId="2" applyNumberFormat="1" applyFont="1" applyBorder="1" applyAlignment="1">
      <alignment horizontal="right" vertical="top" indent="1"/>
    </xf>
    <xf numFmtId="0" fontId="17" fillId="0" borderId="0" xfId="2" applyAlignment="1">
      <alignment vertical="top"/>
    </xf>
    <xf numFmtId="49" fontId="21" fillId="0" borderId="15" xfId="0" applyNumberFormat="1" applyFont="1" applyBorder="1" applyAlignment="1">
      <alignment horizontal="left" vertical="top" wrapText="1" indent="1"/>
    </xf>
    <xf numFmtId="0" fontId="21" fillId="0" borderId="16" xfId="2" applyFont="1" applyBorder="1" applyAlignment="1">
      <alignment horizontal="center" vertical="top"/>
    </xf>
    <xf numFmtId="37" fontId="21" fillId="0" borderId="16" xfId="2" applyNumberFormat="1" applyFont="1" applyBorder="1" applyAlignment="1">
      <alignment horizontal="right" vertical="top" indent="1"/>
    </xf>
    <xf numFmtId="37" fontId="21" fillId="0" borderId="17" xfId="2" applyNumberFormat="1" applyFont="1" applyBorder="1" applyAlignment="1">
      <alignment horizontal="right" vertical="top" indent="1"/>
    </xf>
    <xf numFmtId="0" fontId="22" fillId="0" borderId="0" xfId="2" applyFont="1" applyBorder="1" applyAlignment="1">
      <alignment horizontal="left" vertical="top"/>
    </xf>
    <xf numFmtId="49" fontId="23" fillId="0" borderId="13" xfId="2" applyNumberFormat="1" applyFont="1" applyBorder="1" applyAlignment="1">
      <alignment vertical="top"/>
    </xf>
    <xf numFmtId="0" fontId="17" fillId="0" borderId="0" xfId="2" applyFont="1" applyBorder="1"/>
    <xf numFmtId="0" fontId="17" fillId="0" borderId="14" xfId="2" applyFont="1" applyBorder="1"/>
    <xf numFmtId="49" fontId="21" fillId="0" borderId="13" xfId="0" applyNumberFormat="1" applyFont="1" applyBorder="1" applyAlignment="1">
      <alignment horizontal="left" wrapText="1"/>
    </xf>
    <xf numFmtId="0" fontId="21" fillId="0" borderId="0" xfId="2" applyFont="1" applyBorder="1" applyAlignment="1">
      <alignment horizontal="center"/>
    </xf>
    <xf numFmtId="37" fontId="21" fillId="0" borderId="0" xfId="2" applyNumberFormat="1" applyFont="1" applyBorder="1" applyAlignment="1">
      <alignment horizontal="right"/>
    </xf>
    <xf numFmtId="37" fontId="21" fillId="0" borderId="14" xfId="2" applyNumberFormat="1" applyFont="1" applyBorder="1" applyAlignment="1">
      <alignment horizontal="right"/>
    </xf>
    <xf numFmtId="49" fontId="23" fillId="0" borderId="13" xfId="2" applyNumberFormat="1" applyFont="1" applyBorder="1" applyAlignment="1">
      <alignment horizontal="left"/>
    </xf>
    <xf numFmtId="0" fontId="17" fillId="0" borderId="0" xfId="2" applyFont="1" applyBorder="1" applyAlignment="1"/>
    <xf numFmtId="0" fontId="17" fillId="0" borderId="14" xfId="2" applyFont="1" applyBorder="1" applyAlignment="1"/>
    <xf numFmtId="49" fontId="21" fillId="0" borderId="15" xfId="0" applyNumberFormat="1" applyFont="1" applyBorder="1" applyAlignment="1">
      <alignment horizontal="left" wrapText="1"/>
    </xf>
    <xf numFmtId="0" fontId="21" fillId="0" borderId="16" xfId="2" applyFont="1" applyBorder="1" applyAlignment="1">
      <alignment horizontal="center"/>
    </xf>
    <xf numFmtId="37" fontId="21" fillId="0" borderId="16" xfId="2" applyNumberFormat="1" applyFont="1" applyBorder="1" applyAlignment="1">
      <alignment horizontal="right"/>
    </xf>
    <xf numFmtId="37" fontId="21" fillId="0" borderId="17" xfId="2" applyNumberFormat="1" applyFont="1" applyBorder="1" applyAlignment="1">
      <alignment horizontal="right"/>
    </xf>
    <xf numFmtId="49" fontId="23" fillId="0" borderId="13" xfId="2" applyNumberFormat="1" applyFont="1" applyBorder="1" applyAlignment="1">
      <alignment horizontal="left" vertical="top" indent="1"/>
    </xf>
    <xf numFmtId="164" fontId="21" fillId="0" borderId="0" xfId="2" applyNumberFormat="1" applyFont="1" applyBorder="1" applyAlignment="1">
      <alignment horizontal="right" vertical="top" indent="1"/>
    </xf>
    <xf numFmtId="164" fontId="21" fillId="0" borderId="14" xfId="2" applyNumberFormat="1" applyFont="1" applyBorder="1" applyAlignment="1">
      <alignment horizontal="right" vertical="top" indent="1"/>
    </xf>
    <xf numFmtId="49" fontId="21" fillId="0" borderId="13" xfId="2" applyNumberFormat="1" applyFont="1" applyBorder="1" applyAlignment="1">
      <alignment horizontal="left" vertical="top" wrapText="1" indent="1"/>
    </xf>
    <xf numFmtId="49" fontId="21" fillId="0" borderId="15" xfId="2" applyNumberFormat="1" applyFont="1" applyBorder="1" applyAlignment="1">
      <alignment horizontal="left" vertical="top" wrapText="1" indent="1"/>
    </xf>
    <xf numFmtId="164" fontId="21" fillId="0" borderId="16" xfId="2" applyNumberFormat="1" applyFont="1" applyBorder="1" applyAlignment="1">
      <alignment horizontal="right" vertical="top" indent="1"/>
    </xf>
    <xf numFmtId="164" fontId="21" fillId="0" borderId="17" xfId="2" applyNumberFormat="1" applyFont="1" applyBorder="1" applyAlignment="1">
      <alignment horizontal="right" vertical="top" indent="1"/>
    </xf>
    <xf numFmtId="0" fontId="24" fillId="0" borderId="0" xfId="2" applyFont="1" applyBorder="1" applyAlignment="1">
      <alignment horizontal="left" vertical="top"/>
    </xf>
    <xf numFmtId="0" fontId="25" fillId="0" borderId="0" xfId="2" applyFont="1" applyAlignment="1">
      <alignment horizontal="right" vertical="top"/>
    </xf>
  </cellXfs>
  <cellStyles count="991">
    <cellStyle name=" 1" xfId="3"/>
    <cellStyle name="******************************************" xfId="4"/>
    <cellStyle name="_detailed trends_Apr05" xfId="5"/>
    <cellStyle name="•W?_DEVSCH" xfId="6"/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60% - Accent1 2" xfId="19"/>
    <cellStyle name="60% - Accent2 2" xfId="20"/>
    <cellStyle name="60% - Accent3 2" xfId="21"/>
    <cellStyle name="60% - Accent4 2" xfId="22"/>
    <cellStyle name="60% - Accent5 2" xfId="23"/>
    <cellStyle name="60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Annotations Cell - PerformancePoint" xfId="31"/>
    <cellStyle name="Annotations Cell - PerformancePoint 2" xfId="32"/>
    <cellStyle name="ArialNormal" xfId="33"/>
    <cellStyle name="ArialNormal 2" xfId="34"/>
    <cellStyle name="Bad 2" xfId="35"/>
    <cellStyle name="Calc Currency (0)" xfId="36"/>
    <cellStyle name="Calc Currency (2)" xfId="37"/>
    <cellStyle name="Calc Percent (0)" xfId="38"/>
    <cellStyle name="Calc Percent (1)" xfId="39"/>
    <cellStyle name="Calc Percent (2)" xfId="40"/>
    <cellStyle name="Calc Units (0)" xfId="41"/>
    <cellStyle name="Calc Units (1)" xfId="42"/>
    <cellStyle name="Calc Units (2)" xfId="43"/>
    <cellStyle name="Calculation 2" xfId="44"/>
    <cellStyle name="Check Cell 2" xfId="45"/>
    <cellStyle name="Comma [0] 2" xfId="46"/>
    <cellStyle name="Comma [00]" xfId="47"/>
    <cellStyle name="Comma 10" xfId="48"/>
    <cellStyle name="Comma 10 2" xfId="49"/>
    <cellStyle name="Comma 10 2 2" xfId="50"/>
    <cellStyle name="Comma 10 3" xfId="51"/>
    <cellStyle name="Comma 10 4" xfId="52"/>
    <cellStyle name="Comma 11" xfId="53"/>
    <cellStyle name="Comma 11 2" xfId="54"/>
    <cellStyle name="Comma 11 3" xfId="55"/>
    <cellStyle name="Comma 11 4" xfId="56"/>
    <cellStyle name="Comma 11_PL" xfId="57"/>
    <cellStyle name="Comma 12" xfId="58"/>
    <cellStyle name="Comma 12 2" xfId="59"/>
    <cellStyle name="Comma 12 3" xfId="60"/>
    <cellStyle name="Comma 12 4" xfId="61"/>
    <cellStyle name="Comma 12_PL" xfId="62"/>
    <cellStyle name="Comma 13" xfId="63"/>
    <cellStyle name="Comma 13 2" xfId="64"/>
    <cellStyle name="Comma 13 3" xfId="65"/>
    <cellStyle name="Comma 13 4" xfId="66"/>
    <cellStyle name="Comma 13_PL" xfId="67"/>
    <cellStyle name="Comma 14" xfId="68"/>
    <cellStyle name="Comma 14 2" xfId="69"/>
    <cellStyle name="Comma 14_PL" xfId="70"/>
    <cellStyle name="Comma 15" xfId="71"/>
    <cellStyle name="Comma 16" xfId="72"/>
    <cellStyle name="Comma 16 2" xfId="73"/>
    <cellStyle name="Comma 16 3" xfId="74"/>
    <cellStyle name="Comma 16 4" xfId="75"/>
    <cellStyle name="Comma 17" xfId="76"/>
    <cellStyle name="Comma 18" xfId="77"/>
    <cellStyle name="Comma 19" xfId="78"/>
    <cellStyle name="Comma 19 2" xfId="79"/>
    <cellStyle name="Comma 2" xfId="80"/>
    <cellStyle name="Comma 2 10" xfId="81"/>
    <cellStyle name="Comma 2 10 2" xfId="82"/>
    <cellStyle name="Comma 2 11" xfId="83"/>
    <cellStyle name="Comma 2 12" xfId="84"/>
    <cellStyle name="Comma 2 13" xfId="85"/>
    <cellStyle name="Comma 2 14" xfId="86"/>
    <cellStyle name="Comma 2 15" xfId="87"/>
    <cellStyle name="Comma 2 16" xfId="88"/>
    <cellStyle name="Comma 2 17" xfId="89"/>
    <cellStyle name="Comma 2 18" xfId="90"/>
    <cellStyle name="Comma 2 2" xfId="91"/>
    <cellStyle name="Comma 2 2 10" xfId="92"/>
    <cellStyle name="Comma 2 2 2" xfId="93"/>
    <cellStyle name="Comma 2 2 2 2" xfId="94"/>
    <cellStyle name="Comma 2 2 2 3" xfId="95"/>
    <cellStyle name="Comma 2 2 2 4" xfId="96"/>
    <cellStyle name="Comma 2 2 2 4 2" xfId="97"/>
    <cellStyle name="Comma 2 2 2 5" xfId="98"/>
    <cellStyle name="Comma 2 2 3" xfId="99"/>
    <cellStyle name="Comma 2 2 3 2" xfId="100"/>
    <cellStyle name="Comma 2 2 3 3" xfId="101"/>
    <cellStyle name="Comma 2 2 4" xfId="102"/>
    <cellStyle name="Comma 2 2 5" xfId="103"/>
    <cellStyle name="Comma 2 2 6" xfId="104"/>
    <cellStyle name="Comma 2 2 7" xfId="105"/>
    <cellStyle name="Comma 2 2 7 2" xfId="106"/>
    <cellStyle name="Comma 2 2 7 3" xfId="107"/>
    <cellStyle name="Comma 2 2 8" xfId="108"/>
    <cellStyle name="Comma 2 2 8 2" xfId="109"/>
    <cellStyle name="Comma 2 2 9" xfId="110"/>
    <cellStyle name="Comma 2 3" xfId="111"/>
    <cellStyle name="Comma 2 3 2" xfId="112"/>
    <cellStyle name="Comma 2 3 3" xfId="113"/>
    <cellStyle name="Comma 2 3 4" xfId="114"/>
    <cellStyle name="Comma 2 3 5" xfId="115"/>
    <cellStyle name="Comma 2 4" xfId="116"/>
    <cellStyle name="Comma 2 4 2" xfId="117"/>
    <cellStyle name="Comma 2 4 2 2" xfId="118"/>
    <cellStyle name="Comma 2 4 3" xfId="119"/>
    <cellStyle name="Comma 2 4 3 2" xfId="120"/>
    <cellStyle name="Comma 2 4 4" xfId="121"/>
    <cellStyle name="Comma 2 4 4 2" xfId="122"/>
    <cellStyle name="Comma 2 4 5" xfId="123"/>
    <cellStyle name="Comma 2 5" xfId="124"/>
    <cellStyle name="Comma 2 6" xfId="125"/>
    <cellStyle name="Comma 2 7" xfId="126"/>
    <cellStyle name="Comma 2 7 10" xfId="127"/>
    <cellStyle name="Comma 2 7 2" xfId="128"/>
    <cellStyle name="Comma 2 7 2 2" xfId="129"/>
    <cellStyle name="Comma 2 7 3" xfId="130"/>
    <cellStyle name="Comma 2 7 3 2" xfId="131"/>
    <cellStyle name="Comma 2 7 4" xfId="132"/>
    <cellStyle name="Comma 2 7 4 2" xfId="133"/>
    <cellStyle name="Comma 2 7 5" xfId="134"/>
    <cellStyle name="Comma 2 7 5 2" xfId="135"/>
    <cellStyle name="Comma 2 7 6" xfId="136"/>
    <cellStyle name="Comma 2 7 6 2" xfId="137"/>
    <cellStyle name="Comma 2 7 7" xfId="138"/>
    <cellStyle name="Comma 2 7 7 2" xfId="139"/>
    <cellStyle name="Comma 2 7 7 2 2" xfId="140"/>
    <cellStyle name="Comma 2 7 7 3" xfId="141"/>
    <cellStyle name="Comma 2 7 8" xfId="142"/>
    <cellStyle name="Comma 2 7 8 2" xfId="143"/>
    <cellStyle name="Comma 2 7 8 2 2" xfId="144"/>
    <cellStyle name="Comma 2 7 8 3" xfId="145"/>
    <cellStyle name="Comma 2 7 9" xfId="146"/>
    <cellStyle name="Comma 2 7 9 2" xfId="147"/>
    <cellStyle name="Comma 2 8" xfId="148"/>
    <cellStyle name="Comma 2 9" xfId="149"/>
    <cellStyle name="Comma 2 9 2" xfId="150"/>
    <cellStyle name="Comma 20" xfId="151"/>
    <cellStyle name="Comma 20 2" xfId="152"/>
    <cellStyle name="Comma 20 2 2" xfId="153"/>
    <cellStyle name="Comma 20 2 2 2" xfId="154"/>
    <cellStyle name="Comma 20 2 3" xfId="155"/>
    <cellStyle name="Comma 20 2 3 2" xfId="156"/>
    <cellStyle name="Comma 20 2 4" xfId="157"/>
    <cellStyle name="Comma 20 2 4 2" xfId="158"/>
    <cellStyle name="Comma 20 2 5" xfId="159"/>
    <cellStyle name="Comma 20 3" xfId="160"/>
    <cellStyle name="Comma 21" xfId="161"/>
    <cellStyle name="Comma 21 2" xfId="162"/>
    <cellStyle name="Comma 22" xfId="163"/>
    <cellStyle name="Comma 23" xfId="164"/>
    <cellStyle name="Comma 23 2" xfId="165"/>
    <cellStyle name="Comma 23 3" xfId="166"/>
    <cellStyle name="Comma 23 4" xfId="167"/>
    <cellStyle name="Comma 24" xfId="168"/>
    <cellStyle name="Comma 25" xfId="169"/>
    <cellStyle name="Comma 26" xfId="170"/>
    <cellStyle name="Comma 27" xfId="171"/>
    <cellStyle name="Comma 27 2" xfId="172"/>
    <cellStyle name="Comma 27 3" xfId="173"/>
    <cellStyle name="Comma 27 4" xfId="174"/>
    <cellStyle name="Comma 28" xfId="175"/>
    <cellStyle name="Comma 28 2" xfId="176"/>
    <cellStyle name="Comma 28 3" xfId="177"/>
    <cellStyle name="Comma 29" xfId="178"/>
    <cellStyle name="Comma 29 2" xfId="179"/>
    <cellStyle name="Comma 3" xfId="180"/>
    <cellStyle name="Comma 3 10" xfId="181"/>
    <cellStyle name="Comma 3 11" xfId="182"/>
    <cellStyle name="Comma 3 2" xfId="183"/>
    <cellStyle name="Comma 3 2 2" xfId="184"/>
    <cellStyle name="Comma 3 2 3" xfId="185"/>
    <cellStyle name="Comma 3 3" xfId="186"/>
    <cellStyle name="Comma 3 3 2" xfId="187"/>
    <cellStyle name="Comma 3 3 3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30" xfId="195"/>
    <cellStyle name="Comma 30 2" xfId="196"/>
    <cellStyle name="Comma 31" xfId="197"/>
    <cellStyle name="Comma 31 2" xfId="198"/>
    <cellStyle name="Comma 32" xfId="199"/>
    <cellStyle name="Comma 32 2" xfId="200"/>
    <cellStyle name="Comma 32 3" xfId="201"/>
    <cellStyle name="Comma 33" xfId="202"/>
    <cellStyle name="Comma 33 2" xfId="203"/>
    <cellStyle name="Comma 34" xfId="204"/>
    <cellStyle name="Comma 34 2" xfId="205"/>
    <cellStyle name="Comma 35" xfId="206"/>
    <cellStyle name="Comma 35 2" xfId="207"/>
    <cellStyle name="Comma 36" xfId="208"/>
    <cellStyle name="Comma 36 2" xfId="209"/>
    <cellStyle name="Comma 36 3" xfId="210"/>
    <cellStyle name="Comma 37" xfId="211"/>
    <cellStyle name="Comma 38" xfId="212"/>
    <cellStyle name="Comma 38 2" xfId="213"/>
    <cellStyle name="Comma 39" xfId="214"/>
    <cellStyle name="Comma 39 2" xfId="215"/>
    <cellStyle name="Comma 39 3" xfId="216"/>
    <cellStyle name="Comma 39 4" xfId="217"/>
    <cellStyle name="Comma 4" xfId="218"/>
    <cellStyle name="Comma 4 2" xfId="219"/>
    <cellStyle name="Comma 4 2 2" xfId="220"/>
    <cellStyle name="Comma 4 2 3" xfId="221"/>
    <cellStyle name="Comma 4 3" xfId="222"/>
    <cellStyle name="Comma 4 3 2" xfId="223"/>
    <cellStyle name="Comma 4 4" xfId="224"/>
    <cellStyle name="Comma 4 4 2" xfId="225"/>
    <cellStyle name="Comma 4 5" xfId="226"/>
    <cellStyle name="Comma 4 5 2" xfId="227"/>
    <cellStyle name="Comma 40" xfId="228"/>
    <cellStyle name="Comma 40 2" xfId="229"/>
    <cellStyle name="Comma 41" xfId="230"/>
    <cellStyle name="Comma 41 2" xfId="231"/>
    <cellStyle name="Comma 42" xfId="232"/>
    <cellStyle name="Comma 43" xfId="233"/>
    <cellStyle name="Comma 43 2" xfId="234"/>
    <cellStyle name="Comma 44" xfId="235"/>
    <cellStyle name="Comma 44 2" xfId="236"/>
    <cellStyle name="Comma 45" xfId="237"/>
    <cellStyle name="Comma 46" xfId="238"/>
    <cellStyle name="Comma 47" xfId="239"/>
    <cellStyle name="Comma 48" xfId="240"/>
    <cellStyle name="Comma 49" xfId="241"/>
    <cellStyle name="Comma 5" xfId="242"/>
    <cellStyle name="Comma 5 2" xfId="243"/>
    <cellStyle name="Comma 5 2 2" xfId="244"/>
    <cellStyle name="Comma 5 2 3" xfId="245"/>
    <cellStyle name="Comma 5 3" xfId="246"/>
    <cellStyle name="Comma 5 4" xfId="247"/>
    <cellStyle name="Comma 5 5" xfId="248"/>
    <cellStyle name="Comma 5 6" xfId="249"/>
    <cellStyle name="Comma 50" xfId="250"/>
    <cellStyle name="Comma 51" xfId="251"/>
    <cellStyle name="Comma 52" xfId="252"/>
    <cellStyle name="Comma 53" xfId="253"/>
    <cellStyle name="Comma 54" xfId="254"/>
    <cellStyle name="Comma 55" xfId="255"/>
    <cellStyle name="Comma 56" xfId="256"/>
    <cellStyle name="Comma 57" xfId="257"/>
    <cellStyle name="Comma 58" xfId="258"/>
    <cellStyle name="Comma 6" xfId="259"/>
    <cellStyle name="Comma 6 2" xfId="260"/>
    <cellStyle name="Comma 6 3" xfId="261"/>
    <cellStyle name="Comma 7" xfId="262"/>
    <cellStyle name="Comma 7 2" xfId="263"/>
    <cellStyle name="Comma 7 2 2" xfId="264"/>
    <cellStyle name="Comma 7 3" xfId="265"/>
    <cellStyle name="Comma 7 3 2" xfId="266"/>
    <cellStyle name="Comma 7 4" xfId="267"/>
    <cellStyle name="Comma 7 4 2" xfId="268"/>
    <cellStyle name="Comma 7 5" xfId="269"/>
    <cellStyle name="Comma 7 6" xfId="270"/>
    <cellStyle name="Comma 8" xfId="271"/>
    <cellStyle name="Comma 8 2" xfId="272"/>
    <cellStyle name="Comma 9" xfId="273"/>
    <cellStyle name="Comma 9 2" xfId="274"/>
    <cellStyle name="Comma 9 2 2" xfId="275"/>
    <cellStyle name="Comma 9 2 3" xfId="276"/>
    <cellStyle name="Comma 9 3" xfId="277"/>
    <cellStyle name="Currency [00]" xfId="278"/>
    <cellStyle name="Currency 2" xfId="279"/>
    <cellStyle name="Currency 3" xfId="280"/>
    <cellStyle name="Data Cell - PerformancePoint" xfId="281"/>
    <cellStyle name="Data Cell - PerformancePoint 2" xfId="282"/>
    <cellStyle name="Data Cell - PerformancePoint 2 2" xfId="283"/>
    <cellStyle name="Data Cell - PerformancePoint 2 2 2" xfId="284"/>
    <cellStyle name="Data Cell - PerformancePoint 2 3" xfId="285"/>
    <cellStyle name="Data Cell - PerformancePoint 2 4" xfId="286"/>
    <cellStyle name="Data Cell - PerformancePoint 3" xfId="287"/>
    <cellStyle name="Data Cell - PerformancePoint 3 2" xfId="288"/>
    <cellStyle name="Data Cell - PerformancePoint 3 3" xfId="289"/>
    <cellStyle name="Data Cell - PerformancePoint 4" xfId="290"/>
    <cellStyle name="Data Cell - PerformancePoint 5" xfId="291"/>
    <cellStyle name="Data Cell - PerformancePoint 6" xfId="292"/>
    <cellStyle name="Data Entry Cell - PerformancePoint" xfId="293"/>
    <cellStyle name="Data Entry Cell - PerformancePoint 2" xfId="294"/>
    <cellStyle name="Date Short" xfId="295"/>
    <cellStyle name="DELTA" xfId="296"/>
    <cellStyle name="Dezimal_06-3-regulatorische Kennzahlen" xfId="297"/>
    <cellStyle name="Enter Currency (0)" xfId="298"/>
    <cellStyle name="Enter Currency (2)" xfId="299"/>
    <cellStyle name="Enter Units (0)" xfId="300"/>
    <cellStyle name="Enter Units (1)" xfId="301"/>
    <cellStyle name="Enter Units (2)" xfId="302"/>
    <cellStyle name="Euro" xfId="303"/>
    <cellStyle name="Euro 2" xfId="304"/>
    <cellStyle name="Euro 3" xfId="305"/>
    <cellStyle name="Explanatory Text 2" xfId="306"/>
    <cellStyle name="fo]_x000d__x000a_UserName=Murat Zelef_x000d__x000a_UserCompany=Bumerang_x000d__x000a__x000d__x000a_[File Paths]_x000d__x000a_WorkingDirectory=C:\EQUIS\DLWIN_x000d__x000a_DownLoader=C" xfId="307"/>
    <cellStyle name="fo]_x000d__x000a_UserName=Murat Zelef_x000d__x000a_UserCompany=Bumerang_x000d__x000a__x000d__x000a_[File Paths]_x000d__x000a_WorkingDirectory=C:\EQUIS\DLWIN_x000d__x000a_DownLoader=C 2" xfId="308"/>
    <cellStyle name="Followed Hyperlink 2" xfId="309"/>
    <cellStyle name="Good 2" xfId="310"/>
    <cellStyle name="Grey" xfId="311"/>
    <cellStyle name="Header1" xfId="312"/>
    <cellStyle name="Header2" xfId="313"/>
    <cellStyle name="Heading 1 2" xfId="314"/>
    <cellStyle name="Heading 2 2" xfId="315"/>
    <cellStyle name="Heading 3 2" xfId="316"/>
    <cellStyle name="Heading 4 2" xfId="317"/>
    <cellStyle name="headingM" xfId="318"/>
    <cellStyle name="Hyperlink 2" xfId="319"/>
    <cellStyle name="Hyperlink 3" xfId="320"/>
    <cellStyle name="Hyperlink 4" xfId="321"/>
    <cellStyle name="Hyperlink 5" xfId="322"/>
    <cellStyle name="Indented" xfId="323"/>
    <cellStyle name="Input [yellow]" xfId="324"/>
    <cellStyle name="Input 2" xfId="325"/>
    <cellStyle name="Line Item Details Cell - PerformancePoint" xfId="326"/>
    <cellStyle name="Line Item Details Cell - PerformancePoint 2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Locked Cell - PerformancePoint" xfId="334"/>
    <cellStyle name="Locked Cell - PerformancePoint 2" xfId="335"/>
    <cellStyle name="MAND_x000d_CHECK.COMMAND_x000e_RENAME.COMMAND_x0008_SHOW.BAR_x000b_DELETE.MENU_x000e_DELETE.COMMAND_x000e_GET.CHA" xfId="336"/>
    <cellStyle name="MAND_x000d_CHECK.COMMAND_x000e_RENAME.COMMAND_x0008_SHOW.BAR_x000b_DELETE.MENU_x000e_DELETE.COMMAND_x000e_GET.CHA 2" xfId="337"/>
    <cellStyle name="Millenium" xfId="338"/>
    <cellStyle name="Milliers_BDD ATTIJARI Consolidé" xfId="339"/>
    <cellStyle name="My act" xfId="340"/>
    <cellStyle name="My color" xfId="341"/>
    <cellStyle name="My date" xfId="342"/>
    <cellStyle name="My number" xfId="343"/>
    <cellStyle name="My number2" xfId="344"/>
    <cellStyle name="My percent" xfId="345"/>
    <cellStyle name="My percent2" xfId="346"/>
    <cellStyle name="My title" xfId="347"/>
    <cellStyle name="Neutral 2" xfId="348"/>
    <cellStyle name="Non défini" xfId="349"/>
    <cellStyle name="Normal" xfId="0" builtinId="0"/>
    <cellStyle name="Normal --" xfId="350"/>
    <cellStyle name="Normal - Style1" xfId="351"/>
    <cellStyle name="Normal 10" xfId="352"/>
    <cellStyle name="Normal 10 2" xfId="353"/>
    <cellStyle name="Normal 10 2 2" xfId="354"/>
    <cellStyle name="Normal 10 2 3" xfId="355"/>
    <cellStyle name="Normal 10 2 4" xfId="356"/>
    <cellStyle name="Normal 10 2 5" xfId="357"/>
    <cellStyle name="Normal 11" xfId="358"/>
    <cellStyle name="Normal 11 2" xfId="359"/>
    <cellStyle name="Normal 11_PL" xfId="360"/>
    <cellStyle name="Normal 12" xfId="361"/>
    <cellStyle name="Normal 12 2" xfId="362"/>
    <cellStyle name="Normal 12_PL" xfId="363"/>
    <cellStyle name="Normal 13" xfId="364"/>
    <cellStyle name="Normal 13 2" xfId="365"/>
    <cellStyle name="Normal 13 3" xfId="366"/>
    <cellStyle name="Normal 13_PL" xfId="367"/>
    <cellStyle name="Normal 14" xfId="368"/>
    <cellStyle name="Normal 14 2" xfId="369"/>
    <cellStyle name="Normal 14_PL" xfId="370"/>
    <cellStyle name="Normal 15" xfId="371"/>
    <cellStyle name="Normal 15 2" xfId="372"/>
    <cellStyle name="Normal 15_PL" xfId="373"/>
    <cellStyle name="Normal 16" xfId="374"/>
    <cellStyle name="Normal 16 2" xfId="375"/>
    <cellStyle name="Normal 16 2 2" xfId="376"/>
    <cellStyle name="Normal 16 3" xfId="377"/>
    <cellStyle name="Normal 16 3 2" xfId="378"/>
    <cellStyle name="Normal 16 4" xfId="379"/>
    <cellStyle name="Normal 16_PL" xfId="380"/>
    <cellStyle name="Normal 17" xfId="381"/>
    <cellStyle name="Normal 17 2" xfId="382"/>
    <cellStyle name="Normal 18" xfId="383"/>
    <cellStyle name="Normal 18 2" xfId="384"/>
    <cellStyle name="Normal 18 2 2" xfId="385"/>
    <cellStyle name="Normal 19" xfId="386"/>
    <cellStyle name="Normal 19 2" xfId="387"/>
    <cellStyle name="Normal 2" xfId="388"/>
    <cellStyle name="Normal 2 10" xfId="389"/>
    <cellStyle name="Normal 2 10 2" xfId="2"/>
    <cellStyle name="Normal 2 10 3" xfId="390"/>
    <cellStyle name="Normal 2 11" xfId="391"/>
    <cellStyle name="Normal 2 11 2" xfId="392"/>
    <cellStyle name="Normal 2 12" xfId="393"/>
    <cellStyle name="Normal 2 14 2" xfId="394"/>
    <cellStyle name="Normal 2 2" xfId="395"/>
    <cellStyle name="Normal 2 2 10" xfId="396"/>
    <cellStyle name="Normal 2 2 11" xfId="397"/>
    <cellStyle name="Normal 2 2 12" xfId="398"/>
    <cellStyle name="Normal 2 2 2" xfId="399"/>
    <cellStyle name="Normal 2 2 2 2" xfId="400"/>
    <cellStyle name="Normal 2 2 2 3" xfId="401"/>
    <cellStyle name="Normal 2 2 2 3 2" xfId="402"/>
    <cellStyle name="Normal 2 2 2 4" xfId="403"/>
    <cellStyle name="Normal 2 2 3" xfId="404"/>
    <cellStyle name="Normal 2 2 3 2" xfId="405"/>
    <cellStyle name="Normal 2 2 3 3" xfId="406"/>
    <cellStyle name="Normal 2 2 4" xfId="407"/>
    <cellStyle name="Normal 2 2 4 2" xfId="408"/>
    <cellStyle name="Normal 2 2 5" xfId="409"/>
    <cellStyle name="Normal 2 2 5 2" xfId="410"/>
    <cellStyle name="Normal 2 2 5_PL" xfId="411"/>
    <cellStyle name="Normal 2 2 6" xfId="412"/>
    <cellStyle name="Normal 2 2 6 2" xfId="413"/>
    <cellStyle name="Normal 2 2 6_PL" xfId="414"/>
    <cellStyle name="Normal 2 2 7" xfId="415"/>
    <cellStyle name="Normal 2 2 7 2" xfId="416"/>
    <cellStyle name="Normal 2 2 7_PL" xfId="417"/>
    <cellStyle name="Normal 2 2 8" xfId="418"/>
    <cellStyle name="Normal 2 2 8 2" xfId="419"/>
    <cellStyle name="Normal 2 2 8_PL" xfId="420"/>
    <cellStyle name="Normal 2 2 9" xfId="421"/>
    <cellStyle name="Normal 2 2_PL" xfId="422"/>
    <cellStyle name="Normal 2 3" xfId="423"/>
    <cellStyle name="Normal 2 3 2" xfId="424"/>
    <cellStyle name="Normal 2 3 2 2" xfId="425"/>
    <cellStyle name="Normal 2 3 2 3" xfId="426"/>
    <cellStyle name="Normal 2 3 2_PL" xfId="427"/>
    <cellStyle name="Normal 2 3 3" xfId="428"/>
    <cellStyle name="Normal 2 3 3 2" xfId="429"/>
    <cellStyle name="Normal 2 3 3 3" xfId="430"/>
    <cellStyle name="Normal 2 3 3_PL" xfId="431"/>
    <cellStyle name="Normal 2 3 4" xfId="432"/>
    <cellStyle name="Normal 2 3 4 2" xfId="433"/>
    <cellStyle name="Normal 2 3 4_PL" xfId="434"/>
    <cellStyle name="Normal 2 3 5" xfId="435"/>
    <cellStyle name="Normal 2 3 6" xfId="436"/>
    <cellStyle name="Normal 2 4" xfId="437"/>
    <cellStyle name="Normal 2 4 2" xfId="438"/>
    <cellStyle name="Normal 2 4 3" xfId="439"/>
    <cellStyle name="Normal 2 4_PL" xfId="440"/>
    <cellStyle name="Normal 2 5" xfId="441"/>
    <cellStyle name="Normal 2 5 2" xfId="442"/>
    <cellStyle name="Normal 2 5_PL" xfId="443"/>
    <cellStyle name="Normal 2 6" xfId="444"/>
    <cellStyle name="Normal 2 6 2" xfId="445"/>
    <cellStyle name="Normal 2 6_PL" xfId="446"/>
    <cellStyle name="Normal 2 7" xfId="447"/>
    <cellStyle name="Normal 2 8" xfId="448"/>
    <cellStyle name="Normal 2 8 2" xfId="449"/>
    <cellStyle name="Normal 2 9" xfId="450"/>
    <cellStyle name="Normal 2 9 2" xfId="451"/>
    <cellStyle name="Normal 2_11- Capital Strength v2" xfId="452"/>
    <cellStyle name="Normal 20" xfId="453"/>
    <cellStyle name="Normal 21" xfId="454"/>
    <cellStyle name="Normal 21 2" xfId="455"/>
    <cellStyle name="Normal 21 3" xfId="456"/>
    <cellStyle name="Normal 21 3 2" xfId="457"/>
    <cellStyle name="Normal 21 3 2 2" xfId="458"/>
    <cellStyle name="Normal 21 3 2 2 2" xfId="459"/>
    <cellStyle name="Normal 21 3 2 2 2 2" xfId="460"/>
    <cellStyle name="Normal 21 3 2 2 2 2 2" xfId="461"/>
    <cellStyle name="Normal 21 3 2 2 2 2 2 2" xfId="462"/>
    <cellStyle name="Normal 21 3 2 2 2 2 2 2 2" xfId="463"/>
    <cellStyle name="Normal 21 3 2 2 2 2 2 2 2 2" xfId="464"/>
    <cellStyle name="Normal 21 3 2 2 2 2 2 2 2 2 2" xfId="465"/>
    <cellStyle name="Normal 21 3 2 2 2 2 2 2 2 2 2 2" xfId="466"/>
    <cellStyle name="Normal 21 3 2 2 2 2 2 2 2 2 3" xfId="467"/>
    <cellStyle name="Normal 21 3 2 2 2 2 2 2 2 3" xfId="468"/>
    <cellStyle name="Normal 21 3 2 2 2 2 2 2 3" xfId="469"/>
    <cellStyle name="Normal 21 3 2 2 2 2 2 3" xfId="470"/>
    <cellStyle name="Normal 21 3 2 2 2 2 3" xfId="471"/>
    <cellStyle name="Normal 21 3 2 2 2 3" xfId="472"/>
    <cellStyle name="Normal 21 3 2 2 3" xfId="473"/>
    <cellStyle name="Normal 21 3 2 3" xfId="474"/>
    <cellStyle name="Normal 21 3 3" xfId="475"/>
    <cellStyle name="Normal 22" xfId="476"/>
    <cellStyle name="Normal 22 2" xfId="477"/>
    <cellStyle name="Normal 23" xfId="478"/>
    <cellStyle name="Normal 24" xfId="479"/>
    <cellStyle name="Normal 25" xfId="480"/>
    <cellStyle name="Normal 25 2" xfId="481"/>
    <cellStyle name="Normal 26" xfId="482"/>
    <cellStyle name="Normal 26 2" xfId="483"/>
    <cellStyle name="Normal 27" xfId="484"/>
    <cellStyle name="Normal 27 2" xfId="485"/>
    <cellStyle name="Normal 27 3" xfId="486"/>
    <cellStyle name="Normal 28" xfId="487"/>
    <cellStyle name="Normal 28 2" xfId="488"/>
    <cellStyle name="Normal 29" xfId="489"/>
    <cellStyle name="Normal 29 2" xfId="490"/>
    <cellStyle name="Normal 3" xfId="491"/>
    <cellStyle name="Normal 3 2" xfId="492"/>
    <cellStyle name="Normal 3 2 2" xfId="493"/>
    <cellStyle name="Normal 3 3" xfId="494"/>
    <cellStyle name="Normal 3 3 2" xfId="495"/>
    <cellStyle name="Normal 3 3 2 2" xfId="496"/>
    <cellStyle name="Normal 3 3 3" xfId="497"/>
    <cellStyle name="Normal 3 4" xfId="498"/>
    <cellStyle name="Normal 3 4 2" xfId="499"/>
    <cellStyle name="Normal 3 4 2 2" xfId="500"/>
    <cellStyle name="Normal 3 5" xfId="501"/>
    <cellStyle name="Normal 3 5 2" xfId="502"/>
    <cellStyle name="Normal 3 6" xfId="503"/>
    <cellStyle name="Normal 3 7" xfId="504"/>
    <cellStyle name="Normal 3 8" xfId="505"/>
    <cellStyle name="Normal 3 9" xfId="506"/>
    <cellStyle name="Normal 3_Segmental" xfId="507"/>
    <cellStyle name="Normal 30" xfId="508"/>
    <cellStyle name="Normal 30 2" xfId="509"/>
    <cellStyle name="Normal 31" xfId="510"/>
    <cellStyle name="Normal 31 2" xfId="511"/>
    <cellStyle name="Normal 32" xfId="512"/>
    <cellStyle name="Normal 32 2" xfId="513"/>
    <cellStyle name="Normal 32 3" xfId="514"/>
    <cellStyle name="Normal 33" xfId="515"/>
    <cellStyle name="Normal 34" xfId="516"/>
    <cellStyle name="Normal 35" xfId="517"/>
    <cellStyle name="Normal 36" xfId="518"/>
    <cellStyle name="Normal 36 2" xfId="519"/>
    <cellStyle name="Normal 37" xfId="520"/>
    <cellStyle name="Normal 37 2" xfId="521"/>
    <cellStyle name="Normal 38" xfId="522"/>
    <cellStyle name="Normal 38 2" xfId="523"/>
    <cellStyle name="Normal 38 2 2" xfId="524"/>
    <cellStyle name="Normal 38 3" xfId="525"/>
    <cellStyle name="Normal 39" xfId="526"/>
    <cellStyle name="Normal 39 2" xfId="527"/>
    <cellStyle name="Normal 4" xfId="528"/>
    <cellStyle name="Normal 4 10" xfId="529"/>
    <cellStyle name="Normal 4 10 2" xfId="530"/>
    <cellStyle name="Normal 4 10 3" xfId="531"/>
    <cellStyle name="Normal 4 10 4" xfId="532"/>
    <cellStyle name="Normal 4 10 5" xfId="533"/>
    <cellStyle name="Normal 4 10 6" xfId="534"/>
    <cellStyle name="Normal 4 11" xfId="535"/>
    <cellStyle name="Normal 4 12" xfId="536"/>
    <cellStyle name="Normal 4 12 2" xfId="537"/>
    <cellStyle name="Normal 4 12 3" xfId="538"/>
    <cellStyle name="Normal 4 13" xfId="539"/>
    <cellStyle name="Normal 4 14" xfId="540"/>
    <cellStyle name="Normal 4 15" xfId="541"/>
    <cellStyle name="Normal 4 15 2" xfId="542"/>
    <cellStyle name="Normal 4 15 3" xfId="543"/>
    <cellStyle name="Normal 4 16" xfId="544"/>
    <cellStyle name="Normal 4 16 2" xfId="545"/>
    <cellStyle name="Normal 4 16 3" xfId="546"/>
    <cellStyle name="Normal 4 17" xfId="547"/>
    <cellStyle name="Normal 4 17 2" xfId="548"/>
    <cellStyle name="Normal 4 18" xfId="549"/>
    <cellStyle name="Normal 4 18 2" xfId="550"/>
    <cellStyle name="Normal 4 19" xfId="551"/>
    <cellStyle name="Normal 4 19 2" xfId="552"/>
    <cellStyle name="Normal 4 2" xfId="553"/>
    <cellStyle name="Normal 4 2 10" xfId="554"/>
    <cellStyle name="Normal 4 2 2" xfId="555"/>
    <cellStyle name="Normal 4 2 2 10" xfId="556"/>
    <cellStyle name="Normal 4 2 2 10 2" xfId="557"/>
    <cellStyle name="Normal 4 2 2 11" xfId="558"/>
    <cellStyle name="Normal 4 2 2 11 2" xfId="559"/>
    <cellStyle name="Normal 4 2 2 12" xfId="560"/>
    <cellStyle name="Normal 4 2 2 12 2" xfId="561"/>
    <cellStyle name="Normal 4 2 2 13" xfId="562"/>
    <cellStyle name="Normal 4 2 2 14" xfId="563"/>
    <cellStyle name="Normal 4 2 2 2" xfId="564"/>
    <cellStyle name="Normal 4 2 2 2 2" xfId="565"/>
    <cellStyle name="Normal 4 2 2 2_PL" xfId="566"/>
    <cellStyle name="Normal 4 2 2 3" xfId="567"/>
    <cellStyle name="Normal 4 2 2 3 2" xfId="568"/>
    <cellStyle name="Normal 4 2 2 3_PL" xfId="569"/>
    <cellStyle name="Normal 4 2 2 4" xfId="570"/>
    <cellStyle name="Normal 4 2 2 4 2" xfId="571"/>
    <cellStyle name="Normal 4 2 2 4_PL" xfId="572"/>
    <cellStyle name="Normal 4 2 2 5" xfId="573"/>
    <cellStyle name="Normal 4 2 2 6" xfId="574"/>
    <cellStyle name="Normal 4 2 2 7" xfId="575"/>
    <cellStyle name="Normal 4 2 2 8" xfId="576"/>
    <cellStyle name="Normal 4 2 2 9" xfId="577"/>
    <cellStyle name="Normal 4 2 2_PL" xfId="578"/>
    <cellStyle name="Normal 4 2 3" xfId="579"/>
    <cellStyle name="Normal 4 2 3 2" xfId="580"/>
    <cellStyle name="Normal 4 2 3 2 2" xfId="581"/>
    <cellStyle name="Normal 4 2 3_PL" xfId="582"/>
    <cellStyle name="Normal 4 2 4" xfId="583"/>
    <cellStyle name="Normal 4 2 4 2" xfId="584"/>
    <cellStyle name="Normal 4 2 5" xfId="585"/>
    <cellStyle name="Normal 4 2 5 2" xfId="586"/>
    <cellStyle name="Normal 4 2 6" xfId="587"/>
    <cellStyle name="Normal 4 2 6 2" xfId="588"/>
    <cellStyle name="Normal 4 2 7" xfId="589"/>
    <cellStyle name="Normal 4 2 7 2" xfId="590"/>
    <cellStyle name="Normal 4 2 7 2 2" xfId="591"/>
    <cellStyle name="Normal 4 2 7 3" xfId="592"/>
    <cellStyle name="Normal 4 2 8" xfId="593"/>
    <cellStyle name="Normal 4 2 8 2" xfId="594"/>
    <cellStyle name="Normal 4 2 8 2 2" xfId="595"/>
    <cellStyle name="Normal 4 2 8 3" xfId="596"/>
    <cellStyle name="Normal 4 2 9" xfId="597"/>
    <cellStyle name="Normal 4 2 9 2" xfId="598"/>
    <cellStyle name="Normal 4 2_PL" xfId="599"/>
    <cellStyle name="Normal 4 20" xfId="600"/>
    <cellStyle name="Normal 4 3" xfId="601"/>
    <cellStyle name="Normal 4 3 10" xfId="602"/>
    <cellStyle name="Normal 4 3 11" xfId="603"/>
    <cellStyle name="Normal 4 3 12" xfId="604"/>
    <cellStyle name="Normal 4 3 12 2" xfId="605"/>
    <cellStyle name="Normal 4 3 13" xfId="606"/>
    <cellStyle name="Normal 4 3 13 2" xfId="607"/>
    <cellStyle name="Normal 4 3 14" xfId="608"/>
    <cellStyle name="Normal 4 3 15" xfId="609"/>
    <cellStyle name="Normal 4 3 15 2" xfId="610"/>
    <cellStyle name="Normal 4 3 16" xfId="611"/>
    <cellStyle name="Normal 4 3 2" xfId="612"/>
    <cellStyle name="Normal 4 3 2 2" xfId="613"/>
    <cellStyle name="Normal 4 3 2 2 10" xfId="614"/>
    <cellStyle name="Normal 4 3 2 2 11" xfId="615"/>
    <cellStyle name="Normal 4 3 2 2 11 2" xfId="616"/>
    <cellStyle name="Normal 4 3 2 2 12" xfId="617"/>
    <cellStyle name="Normal 4 3 2 2 12 2" xfId="618"/>
    <cellStyle name="Normal 4 3 2 2 13" xfId="619"/>
    <cellStyle name="Normal 4 3 2 2 14" xfId="620"/>
    <cellStyle name="Normal 4 3 2 2 2" xfId="621"/>
    <cellStyle name="Normal 4 3 2 2 2 2" xfId="622"/>
    <cellStyle name="Normal 4 3 2 2 2_PL" xfId="623"/>
    <cellStyle name="Normal 4 3 2 2 3" xfId="624"/>
    <cellStyle name="Normal 4 3 2 2 3 2" xfId="625"/>
    <cellStyle name="Normal 4 3 2 2 3_PL" xfId="626"/>
    <cellStyle name="Normal 4 3 2 2 4" xfId="627"/>
    <cellStyle name="Normal 4 3 2 2 4 2" xfId="628"/>
    <cellStyle name="Normal 4 3 2 2 4_PL" xfId="629"/>
    <cellStyle name="Normal 4 3 2 2 5" xfId="630"/>
    <cellStyle name="Normal 4 3 2 2 6" xfId="631"/>
    <cellStyle name="Normal 4 3 2 2 7" xfId="632"/>
    <cellStyle name="Normal 4 3 2 2 8" xfId="633"/>
    <cellStyle name="Normal 4 3 2 2 9" xfId="634"/>
    <cellStyle name="Normal 4 3 2 2_PL" xfId="635"/>
    <cellStyle name="Normal 4 3 2 3" xfId="636"/>
    <cellStyle name="Normal 4 3 2_PL" xfId="637"/>
    <cellStyle name="Normal 4 3 3" xfId="638"/>
    <cellStyle name="Normal 4 3 3 2" xfId="639"/>
    <cellStyle name="Normal 4 3 3_PL" xfId="640"/>
    <cellStyle name="Normal 4 3 4" xfId="641"/>
    <cellStyle name="Normal 4 3 4 2" xfId="642"/>
    <cellStyle name="Normal 4 3 4_PL" xfId="643"/>
    <cellStyle name="Normal 4 3 5" xfId="644"/>
    <cellStyle name="Normal 4 3 5 2" xfId="645"/>
    <cellStyle name="Normal 4 3 5_PL" xfId="646"/>
    <cellStyle name="Normal 4 3 6" xfId="647"/>
    <cellStyle name="Normal 4 3 6 2" xfId="648"/>
    <cellStyle name="Normal 4 3 6_PL" xfId="649"/>
    <cellStyle name="Normal 4 3 7" xfId="650"/>
    <cellStyle name="Normal 4 3 8" xfId="651"/>
    <cellStyle name="Normal 4 3 9" xfId="652"/>
    <cellStyle name="Normal 4 3_PL" xfId="653"/>
    <cellStyle name="Normal 4 4" xfId="654"/>
    <cellStyle name="Normal 4 4 2" xfId="655"/>
    <cellStyle name="Normal 4 4 3" xfId="656"/>
    <cellStyle name="Normal 4 4_PL" xfId="657"/>
    <cellStyle name="Normal 4 5" xfId="658"/>
    <cellStyle name="Normal 4 5 2" xfId="659"/>
    <cellStyle name="Normal 4 5_PL" xfId="660"/>
    <cellStyle name="Normal 4 6" xfId="661"/>
    <cellStyle name="Normal 4 6 2" xfId="662"/>
    <cellStyle name="Normal 4 6 3" xfId="663"/>
    <cellStyle name="Normal 4 6_PL" xfId="664"/>
    <cellStyle name="Normal 4 7" xfId="665"/>
    <cellStyle name="Normal 4 7 2" xfId="666"/>
    <cellStyle name="Normal 4 7 3" xfId="667"/>
    <cellStyle name="Normal 4 7_PL" xfId="668"/>
    <cellStyle name="Normal 4 8" xfId="669"/>
    <cellStyle name="Normal 4 8 2" xfId="670"/>
    <cellStyle name="Normal 4 8_PL" xfId="671"/>
    <cellStyle name="Normal 4 9" xfId="672"/>
    <cellStyle name="Normal 4 9 2" xfId="673"/>
    <cellStyle name="Normal 4 9_PL" xfId="674"/>
    <cellStyle name="Normal 4_PL" xfId="675"/>
    <cellStyle name="Normal 40" xfId="676"/>
    <cellStyle name="Normal 40 2" xfId="677"/>
    <cellStyle name="Normal 41" xfId="678"/>
    <cellStyle name="Normal 41 2" xfId="679"/>
    <cellStyle name="Normal 42" xfId="680"/>
    <cellStyle name="Normal 42 2" xfId="681"/>
    <cellStyle name="Normal 43" xfId="682"/>
    <cellStyle name="Normal 44" xfId="683"/>
    <cellStyle name="Normal 45" xfId="1"/>
    <cellStyle name="Normal 45 2" xfId="684"/>
    <cellStyle name="Normal 46" xfId="685"/>
    <cellStyle name="Normal 46 2" xfId="686"/>
    <cellStyle name="Normal 46 3" xfId="687"/>
    <cellStyle name="Normal 5" xfId="688"/>
    <cellStyle name="Normal 5 2" xfId="689"/>
    <cellStyle name="Normal 5 2 2" xfId="690"/>
    <cellStyle name="Normal 5 2 2 2" xfId="691"/>
    <cellStyle name="Normal 5 2 3" xfId="692"/>
    <cellStyle name="Normal 5 2_PL" xfId="693"/>
    <cellStyle name="Normal 5 3" xfId="694"/>
    <cellStyle name="Normal 5 3 2" xfId="695"/>
    <cellStyle name="Normal 5 3 2 2" xfId="696"/>
    <cellStyle name="Normal 5 3_PL" xfId="697"/>
    <cellStyle name="Normal 5 4" xfId="698"/>
    <cellStyle name="Normal 5 4 2" xfId="699"/>
    <cellStyle name="Normal 5 4_PL" xfId="700"/>
    <cellStyle name="Normal 5 5" xfId="701"/>
    <cellStyle name="Normal 5 6" xfId="702"/>
    <cellStyle name="Normal 5_PL" xfId="703"/>
    <cellStyle name="Normal 6" xfId="704"/>
    <cellStyle name="Normal 6 2" xfId="705"/>
    <cellStyle name="Normal 6 2 2" xfId="706"/>
    <cellStyle name="Normal 6 2 3" xfId="707"/>
    <cellStyle name="Normal 6 3" xfId="708"/>
    <cellStyle name="Normal 6 3 2" xfId="709"/>
    <cellStyle name="Normal 6 3 3" xfId="710"/>
    <cellStyle name="Normal 6 4" xfId="711"/>
    <cellStyle name="Normal 6 4 2" xfId="712"/>
    <cellStyle name="Normal 6 5" xfId="713"/>
    <cellStyle name="Normal 6 6" xfId="714"/>
    <cellStyle name="Normal 7" xfId="715"/>
    <cellStyle name="Normal 7 2" xfId="716"/>
    <cellStyle name="Normal 7 2 2" xfId="717"/>
    <cellStyle name="Normal 7 2 2 2" xfId="718"/>
    <cellStyle name="Normal 7 2 3" xfId="719"/>
    <cellStyle name="Normal 7 3" xfId="720"/>
    <cellStyle name="Normal 7 3 2" xfId="721"/>
    <cellStyle name="Normal 7 3 2 2" xfId="722"/>
    <cellStyle name="Normal 7 3 3" xfId="723"/>
    <cellStyle name="Normal 7 4" xfId="724"/>
    <cellStyle name="Normal 7 4 2" xfId="725"/>
    <cellStyle name="Normal 7 5" xfId="726"/>
    <cellStyle name="Normal 7 6" xfId="727"/>
    <cellStyle name="Normal 8" xfId="728"/>
    <cellStyle name="Normal 8 2" xfId="729"/>
    <cellStyle name="Normal 8 2 2" xfId="730"/>
    <cellStyle name="Normal 8 2 2 2" xfId="731"/>
    <cellStyle name="Normal 8 2 3" xfId="732"/>
    <cellStyle name="Normal 8 2 3 2" xfId="733"/>
    <cellStyle name="Normal 8 2 4" xfId="734"/>
    <cellStyle name="Normal 8 2 4 2" xfId="735"/>
    <cellStyle name="Normal 8 2 5" xfId="736"/>
    <cellStyle name="Normal 8 3" xfId="737"/>
    <cellStyle name="Normal 8 3 2" xfId="738"/>
    <cellStyle name="Normal 8 3 3" xfId="739"/>
    <cellStyle name="Normal 8 4" xfId="740"/>
    <cellStyle name="Normal 8 4 2" xfId="741"/>
    <cellStyle name="Normal 8 5" xfId="742"/>
    <cellStyle name="Normal 8 5 2" xfId="743"/>
    <cellStyle name="Normal 8 6" xfId="744"/>
    <cellStyle name="Normal 8 7" xfId="745"/>
    <cellStyle name="Normal 9" xfId="746"/>
    <cellStyle name="Normal 9 2" xfId="747"/>
    <cellStyle name="Normal 9 2 2" xfId="748"/>
    <cellStyle name="Normal 9 2 3" xfId="749"/>
    <cellStyle name="Normal 9 3" xfId="750"/>
    <cellStyle name="Normal 9 3 2" xfId="751"/>
    <cellStyle name="Normal 9 4" xfId="752"/>
    <cellStyle name="Normal 9 4 2" xfId="753"/>
    <cellStyle name="Normal 9 5" xfId="754"/>
    <cellStyle name="Normale_ESN summary sheet" xfId="755"/>
    <cellStyle name="Note 2" xfId="756"/>
    <cellStyle name="Note 2 2" xfId="757"/>
    <cellStyle name="Note 2 2 2" xfId="758"/>
    <cellStyle name="Note 2_PL" xfId="759"/>
    <cellStyle name="Note 3" xfId="760"/>
    <cellStyle name="Note 3 2" xfId="761"/>
    <cellStyle name="Note 3_PL" xfId="762"/>
    <cellStyle name="Note 4" xfId="763"/>
    <cellStyle name="Note 4 2" xfId="764"/>
    <cellStyle name="Note 4_PL" xfId="765"/>
    <cellStyle name="Note 5" xfId="766"/>
    <cellStyle name="Note 5 2" xfId="767"/>
    <cellStyle name="Note 5_PL" xfId="768"/>
    <cellStyle name="Note 6" xfId="769"/>
    <cellStyle name="Note 6 2" xfId="770"/>
    <cellStyle name="Note 6_PL" xfId="771"/>
    <cellStyle name="Note 7" xfId="772"/>
    <cellStyle name="Œ…‹æØ‚è [0.00]_guyan" xfId="773"/>
    <cellStyle name="Œ…‹æØ‚è_guyan" xfId="774"/>
    <cellStyle name="Output 2" xfId="775"/>
    <cellStyle name="Output Amounts" xfId="776"/>
    <cellStyle name="Output Column Headings" xfId="777"/>
    <cellStyle name="Output Line Items" xfId="778"/>
    <cellStyle name="Output Report Heading" xfId="779"/>
    <cellStyle name="Output Report Title" xfId="780"/>
    <cellStyle name="Percent [0]" xfId="781"/>
    <cellStyle name="Percent [00]" xfId="782"/>
    <cellStyle name="Percent [2]" xfId="783"/>
    <cellStyle name="Percent 10" xfId="784"/>
    <cellStyle name="Percent 10 2" xfId="785"/>
    <cellStyle name="Percent 11" xfId="786"/>
    <cellStyle name="Percent 11 2" xfId="787"/>
    <cellStyle name="Percent 11 3" xfId="788"/>
    <cellStyle name="Percent 11 4" xfId="789"/>
    <cellStyle name="Percent 12" xfId="790"/>
    <cellStyle name="Percent 12 2" xfId="791"/>
    <cellStyle name="Percent 12 3" xfId="792"/>
    <cellStyle name="Percent 13" xfId="793"/>
    <cellStyle name="Percent 14" xfId="794"/>
    <cellStyle name="Percent 15" xfId="795"/>
    <cellStyle name="Percent 16" xfId="796"/>
    <cellStyle name="Percent 2" xfId="797"/>
    <cellStyle name="Percent 2 10" xfId="798"/>
    <cellStyle name="Percent 2 11" xfId="799"/>
    <cellStyle name="Percent 2 12" xfId="800"/>
    <cellStyle name="Percent 2 13" xfId="801"/>
    <cellStyle name="Percent 2 14" xfId="802"/>
    <cellStyle name="Percent 2 2" xfId="803"/>
    <cellStyle name="Percent 2 2 2" xfId="804"/>
    <cellStyle name="Percent 2 2 2 2" xfId="805"/>
    <cellStyle name="Percent 2 2 3" xfId="806"/>
    <cellStyle name="Percent 2 2 4" xfId="807"/>
    <cellStyle name="Percent 2 3" xfId="808"/>
    <cellStyle name="Percent 2 3 2" xfId="809"/>
    <cellStyle name="Percent 2 3 3" xfId="810"/>
    <cellStyle name="Percent 2 4" xfId="811"/>
    <cellStyle name="Percent 2 4 2" xfId="812"/>
    <cellStyle name="Percent 2 5" xfId="813"/>
    <cellStyle name="Percent 2 6" xfId="814"/>
    <cellStyle name="Percent 2 7" xfId="815"/>
    <cellStyle name="Percent 2 8" xfId="816"/>
    <cellStyle name="Percent 2 9" xfId="817"/>
    <cellStyle name="Percent 3" xfId="818"/>
    <cellStyle name="Percent 3 2" xfId="819"/>
    <cellStyle name="Percent 3 2 10" xfId="820"/>
    <cellStyle name="Percent 3 2 10 2" xfId="821"/>
    <cellStyle name="Percent 3 2 10 3" xfId="822"/>
    <cellStyle name="Percent 3 2 11" xfId="823"/>
    <cellStyle name="Percent 3 2 12" xfId="824"/>
    <cellStyle name="Percent 3 2 13" xfId="825"/>
    <cellStyle name="Percent 3 2 13 2" xfId="826"/>
    <cellStyle name="Percent 3 2 14" xfId="827"/>
    <cellStyle name="Percent 3 2 14 2" xfId="828"/>
    <cellStyle name="Percent 3 2 14 2 2" xfId="829"/>
    <cellStyle name="Percent 3 2 14 3" xfId="830"/>
    <cellStyle name="Percent 3 2 15" xfId="831"/>
    <cellStyle name="Percent 3 2 15 2" xfId="832"/>
    <cellStyle name="Percent 3 2 16" xfId="833"/>
    <cellStyle name="Percent 3 2 17" xfId="834"/>
    <cellStyle name="Percent 3 2 2" xfId="835"/>
    <cellStyle name="Percent 3 2 2 2" xfId="836"/>
    <cellStyle name="Percent 3 2 2 2 10" xfId="837"/>
    <cellStyle name="Percent 3 2 2 2 11" xfId="838"/>
    <cellStyle name="Percent 3 2 2 2 11 2" xfId="839"/>
    <cellStyle name="Percent 3 2 2 2 12" xfId="840"/>
    <cellStyle name="Percent 3 2 2 2 13" xfId="841"/>
    <cellStyle name="Percent 3 2 2 2 2" xfId="842"/>
    <cellStyle name="Percent 3 2 2 2 2 2" xfId="843"/>
    <cellStyle name="Percent 3 2 2 2 2 2 2" xfId="844"/>
    <cellStyle name="Percent 3 2 2 2 2 3" xfId="845"/>
    <cellStyle name="Percent 3 2 2 2 3" xfId="846"/>
    <cellStyle name="Percent 3 2 2 2 3 2" xfId="847"/>
    <cellStyle name="Percent 3 2 2 2 4" xfId="848"/>
    <cellStyle name="Percent 3 2 2 2 4 2" xfId="849"/>
    <cellStyle name="Percent 3 2 2 2 5" xfId="850"/>
    <cellStyle name="Percent 3 2 2 2 6" xfId="851"/>
    <cellStyle name="Percent 3 2 2 2 6 2" xfId="852"/>
    <cellStyle name="Percent 3 2 2 2 6 3" xfId="853"/>
    <cellStyle name="Percent 3 2 2 2 7" xfId="854"/>
    <cellStyle name="Percent 3 2 2 2 8" xfId="855"/>
    <cellStyle name="Percent 3 2 2 2 9" xfId="856"/>
    <cellStyle name="Percent 3 2 2 2 9 2" xfId="857"/>
    <cellStyle name="Percent 3 2 2 3" xfId="858"/>
    <cellStyle name="Percent 3 2 2 3 2" xfId="859"/>
    <cellStyle name="Percent 3 2 2 4" xfId="860"/>
    <cellStyle name="Percent 3 2 2 5" xfId="861"/>
    <cellStyle name="Percent 3 2 2 5 2" xfId="862"/>
    <cellStyle name="Percent 3 2 2 5 3" xfId="863"/>
    <cellStyle name="Percent 3 2 2 6" xfId="864"/>
    <cellStyle name="Percent 3 2 2 7" xfId="865"/>
    <cellStyle name="Percent 3 2 2 8" xfId="866"/>
    <cellStyle name="Percent 3 2 2 9" xfId="867"/>
    <cellStyle name="Percent 3 2 3" xfId="868"/>
    <cellStyle name="Percent 3 2 3 10" xfId="869"/>
    <cellStyle name="Percent 3 2 3 11" xfId="870"/>
    <cellStyle name="Percent 3 2 3 12" xfId="871"/>
    <cellStyle name="Percent 3 2 3 2" xfId="872"/>
    <cellStyle name="Percent 3 2 3 2 2" xfId="873"/>
    <cellStyle name="Percent 3 2 3 2 2 10" xfId="874"/>
    <cellStyle name="Percent 3 2 3 2 2 11" xfId="875"/>
    <cellStyle name="Percent 3 2 3 2 2 11 2" xfId="876"/>
    <cellStyle name="Percent 3 2 3 2 2 12" xfId="877"/>
    <cellStyle name="Percent 3 2 3 2 2 13" xfId="878"/>
    <cellStyle name="Percent 3 2 3 2 2 13 2" xfId="879"/>
    <cellStyle name="Percent 3 2 3 2 2 2" xfId="880"/>
    <cellStyle name="Percent 3 2 3 2 2 2 2" xfId="881"/>
    <cellStyle name="Percent 3 2 3 2 2 2 2 2" xfId="882"/>
    <cellStyle name="Percent 3 2 3 2 2 2 3" xfId="883"/>
    <cellStyle name="Percent 3 2 3 2 2 3" xfId="884"/>
    <cellStyle name="Percent 3 2 3 2 2 3 2" xfId="885"/>
    <cellStyle name="Percent 3 2 3 2 2 4" xfId="886"/>
    <cellStyle name="Percent 3 2 3 2 2 4 2" xfId="887"/>
    <cellStyle name="Percent 3 2 3 2 2 5" xfId="888"/>
    <cellStyle name="Percent 3 2 3 2 2 6" xfId="889"/>
    <cellStyle name="Percent 3 2 3 2 2 6 2" xfId="890"/>
    <cellStyle name="Percent 3 2 3 2 2 6 3" xfId="891"/>
    <cellStyle name="Percent 3 2 3 2 2 7" xfId="892"/>
    <cellStyle name="Percent 3 2 3 2 2 8" xfId="893"/>
    <cellStyle name="Percent 3 2 3 2 2 9" xfId="894"/>
    <cellStyle name="Percent 3 2 3 2 2 9 2" xfId="895"/>
    <cellStyle name="Percent 3 2 3 2 3" xfId="896"/>
    <cellStyle name="Percent 3 2 3 2 3 2" xfId="897"/>
    <cellStyle name="Percent 3 2 3 2 4" xfId="898"/>
    <cellStyle name="Percent 3 2 3 3" xfId="899"/>
    <cellStyle name="Percent 3 2 3 3 2" xfId="900"/>
    <cellStyle name="Percent 3 2 3 4" xfId="901"/>
    <cellStyle name="Percent 3 2 3 4 2" xfId="902"/>
    <cellStyle name="Percent 3 2 3 5" xfId="903"/>
    <cellStyle name="Percent 3 2 3 5 2" xfId="904"/>
    <cellStyle name="Percent 3 2 3 6" xfId="905"/>
    <cellStyle name="Percent 3 2 3 6 2" xfId="906"/>
    <cellStyle name="Percent 3 2 3 7" xfId="907"/>
    <cellStyle name="Percent 3 2 3 8" xfId="908"/>
    <cellStyle name="Percent 3 2 3 9" xfId="909"/>
    <cellStyle name="Percent 3 2 3 9 2" xfId="910"/>
    <cellStyle name="Percent 3 2 4" xfId="911"/>
    <cellStyle name="Percent 3 2 4 2" xfId="912"/>
    <cellStyle name="Percent 3 2 5" xfId="913"/>
    <cellStyle name="Percent 3 2 5 2" xfId="914"/>
    <cellStyle name="Percent 3 2 6" xfId="915"/>
    <cellStyle name="Percent 3 2 6 2" xfId="916"/>
    <cellStyle name="Percent 3 2 7" xfId="917"/>
    <cellStyle name="Percent 3 2 7 2" xfId="918"/>
    <cellStyle name="Percent 3 2 8" xfId="919"/>
    <cellStyle name="Percent 3 2 8 2" xfId="920"/>
    <cellStyle name="Percent 3 2 9" xfId="921"/>
    <cellStyle name="Percent 3 3" xfId="922"/>
    <cellStyle name="Percent 3 3 2" xfId="923"/>
    <cellStyle name="Percent 3 4" xfId="924"/>
    <cellStyle name="Percent 3 5" xfId="925"/>
    <cellStyle name="Percent 4" xfId="926"/>
    <cellStyle name="Percent 4 2" xfId="927"/>
    <cellStyle name="Percent 4 3" xfId="928"/>
    <cellStyle name="Percent 4 4" xfId="929"/>
    <cellStyle name="Percent 4 5" xfId="930"/>
    <cellStyle name="Percent 4 6" xfId="931"/>
    <cellStyle name="Percent 5" xfId="932"/>
    <cellStyle name="Percent 5 2" xfId="933"/>
    <cellStyle name="Percent 5 3" xfId="934"/>
    <cellStyle name="Percent 6" xfId="935"/>
    <cellStyle name="Percent 6 2" xfId="936"/>
    <cellStyle name="Percent 6 3" xfId="937"/>
    <cellStyle name="Percent 7" xfId="938"/>
    <cellStyle name="Percent 7 2" xfId="939"/>
    <cellStyle name="Percent 8" xfId="940"/>
    <cellStyle name="Percent 8 2" xfId="941"/>
    <cellStyle name="Percent 8 2 2" xfId="942"/>
    <cellStyle name="Percent 8 2 2 2" xfId="943"/>
    <cellStyle name="Percent 8 2 2 2 2" xfId="944"/>
    <cellStyle name="Percent 8 2 2 2 2 2" xfId="945"/>
    <cellStyle name="Percent 8 2 2 2 2 2 2" xfId="946"/>
    <cellStyle name="Percent 8 2 2 2 2 2 2 2" xfId="947"/>
    <cellStyle name="Percent 8 2 2 2 2 2 2 2 2" xfId="948"/>
    <cellStyle name="Percent 8 2 2 2 2 2 2 2 2 2" xfId="949"/>
    <cellStyle name="Percent 8 2 2 2 2 2 2 2 2 2 2" xfId="950"/>
    <cellStyle name="Percent 8 2 2 2 2 2 2 2 2 3" xfId="951"/>
    <cellStyle name="Percent 8 2 2 2 2 2 2 2 3" xfId="952"/>
    <cellStyle name="Percent 8 2 2 2 2 2 2 3" xfId="953"/>
    <cellStyle name="Percent 8 2 2 2 2 2 3" xfId="954"/>
    <cellStyle name="Percent 8 2 2 2 2 3" xfId="955"/>
    <cellStyle name="Percent 8 2 2 2 3" xfId="956"/>
    <cellStyle name="Percent 8 2 2 3" xfId="957"/>
    <cellStyle name="Percent 8 2 3" xfId="958"/>
    <cellStyle name="Percent 8 3" xfId="959"/>
    <cellStyle name="Percent 8 3 2" xfId="960"/>
    <cellStyle name="Percent 9" xfId="961"/>
    <cellStyle name="Percent 9 2" xfId="962"/>
    <cellStyle name="Percent 9 2 2" xfId="963"/>
    <cellStyle name="Percent 9 2 3" xfId="964"/>
    <cellStyle name="Percent 9 3" xfId="965"/>
    <cellStyle name="Percent 9 3 2" xfId="966"/>
    <cellStyle name="PrePop Currency (0)" xfId="967"/>
    <cellStyle name="PrePop Currency (2)" xfId="968"/>
    <cellStyle name="PrePop Units (0)" xfId="969"/>
    <cellStyle name="PrePop Units (1)" xfId="970"/>
    <cellStyle name="PrePop Units (2)" xfId="971"/>
    <cellStyle name="Standard_06-3-regulatorische Kennzahlen" xfId="972"/>
    <cellStyle name="Style 1" xfId="973"/>
    <cellStyle name="Style 1 2" xfId="974"/>
    <cellStyle name="Text Indent A" xfId="975"/>
    <cellStyle name="Text Indent B" xfId="976"/>
    <cellStyle name="Text Indent C" xfId="977"/>
    <cellStyle name="Times New Roman" xfId="978"/>
    <cellStyle name="Title 2" xfId="979"/>
    <cellStyle name="top" xfId="980"/>
    <cellStyle name="topbot" xfId="981"/>
    <cellStyle name="topbotP" xfId="982"/>
    <cellStyle name="Total 2" xfId="983"/>
    <cellStyle name="Tusental (0)_pldt" xfId="984"/>
    <cellStyle name="Tusental_pldt" xfId="985"/>
    <cellStyle name="Valuta (0)_pldt" xfId="986"/>
    <cellStyle name="Valuta_pldt" xfId="987"/>
    <cellStyle name="Währung_1-0 BIOK 2003definitiv" xfId="988"/>
    <cellStyle name="Warning Text 2" xfId="989"/>
    <cellStyle name="一般_Chart_M10001" xfId="9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fps2\Newfincon\Documents%20and%20Settings\000486.ADIBHO\Local%20Settings\Temporary%20Internet%20Files\OLK3\Basel%20II%20capital%20calculation%20All%20Stand%20Approach%20v1%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4\Profiles\moncadfr\Temporary%20Internet%20Files\OLKC\WINNT4\Temporary%20Internet%20Files\OLK23\temp\temp\OLK76\ML%20Merge%20IMS&amp;Unitedhealth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kg11p20102a\atung6$\Desktop\20140110_Spain_Mergercon_v13%20(AUS%20B3%20BASIS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bra\SYS\FA\NBAD-UAE\2013\(05)%20May%2013\Adjustment\Manual%20adjustment\System%20manual%20adjustments%20soft%20copy%20and%20emails\adj%20116-%20EMTN%20Fair%20Valuation\adj%20-EMTN%20fair%20valuation%20deals_May%20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AC\00Cbk\2006\DEC\12CBRETUR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kg14p20030\ibdshare$\DOCUME~1\ekan1\LOCALS~2\Temp\Outlook\Banks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kg11p20102a\atung6$\IBD\HKG\Team\Financial%20Institutions\Asia%20FIG\Clients\Singapore\DBS\Presentations\2013\1.%20Mar%202013%20-%20DBS%20HK%20analysis\2.%20Model\20130318_DBS_Danamon%20+%20DBS%20HK_Model_v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Local%20Settings\Temporary%20Internet%20Files\Content.IE5\WF81AR8B\Amwal%20Invest\Salam%20International%20Investment\Salam_Mannai_Merger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as01\retail_credit\Loans\Loans\Monthy%20Files\PCL%20portfolio\2008\PCL%20Live%20Jun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as04\My%20Documents\Nitin\Overseas%20Branches%20Related\London%20Branch%20Related\Investments%20Schedules\Bonds%20%20Swaps%2004-09-3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kg11p20102a\nthursb3$\Desktop\20130429_UOB_WHB_Mergercon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R"/>
      <sheetName val="CREDIT SUMMARY (CR1)"/>
      <sheetName val="CREDIT DETAILED (CR2)"/>
      <sheetName val="DERIVATIVE CONTRACTS (CR2a)"/>
      <sheetName val="CCFs (CR3)"/>
      <sheetName val="CRM SIMPLE CR4"/>
      <sheetName val="CRM COMPREHENSIVE CR4a"/>
      <sheetName val="SETTLEMENT(SR1)"/>
      <sheetName val="MARKET RISK OVERALL (MR1)"/>
      <sheetName val="INT RATE - SPECIFIC (MR2)"/>
      <sheetName val="INT RATE -GEN MATURITY (MR3)"/>
      <sheetName val="INT RATE - DURATION (MR4)"/>
      <sheetName val="FX (MR5)"/>
      <sheetName val="FX (MR5a)"/>
      <sheetName val="EQUITY MR(6)"/>
      <sheetName val="COMMODITY (MR7)"/>
      <sheetName val="OPTIONS (MR8)"/>
      <sheetName val="OPRISK (OR1)"/>
    </sheetNames>
    <sheetDataSet>
      <sheetData sheetId="0" refreshError="1"/>
      <sheetData sheetId="1" refreshError="1">
        <row r="2">
          <cell r="C2" t="str">
            <v>SPECIAL   BANKING   RETURN   FORM  :   CAR 1</v>
          </cell>
        </row>
        <row r="4">
          <cell r="C4" t="str">
            <v xml:space="preserve">   CAPITAL    ADEQUACY    RATIO    CALCULATION</v>
          </cell>
        </row>
        <row r="7">
          <cell r="A7" t="str">
            <v xml:space="preserve">Name of Bank  :  </v>
          </cell>
        </row>
        <row r="9">
          <cell r="A9" t="str">
            <v xml:space="preserve">Reporting Date: </v>
          </cell>
          <cell r="B9">
            <v>39082</v>
          </cell>
        </row>
        <row r="12">
          <cell r="A12" t="str">
            <v>CAPITAL BASE</v>
          </cell>
          <cell r="E12" t="str">
            <v>REF</v>
          </cell>
          <cell r="H12" t="str">
            <v>AED '000</v>
          </cell>
        </row>
        <row r="14">
          <cell r="A14" t="str">
            <v xml:space="preserve">   Tier 1 Capital            </v>
          </cell>
          <cell r="E14" t="str">
            <v>CAR 2(1) - Fig (A)</v>
          </cell>
        </row>
        <row r="15">
          <cell r="A15" t="str">
            <v xml:space="preserve">   Tier 2 Capital            </v>
          </cell>
          <cell r="E15" t="str">
            <v>CAR 2(1) - Fig (B)</v>
          </cell>
        </row>
        <row r="16">
          <cell r="A16" t="str">
            <v xml:space="preserve">   Deductions from capital   </v>
          </cell>
          <cell r="E16" t="str">
            <v>CAR 2(1) - Fig (C)</v>
          </cell>
        </row>
        <row r="17">
          <cell r="H17" t="str">
            <v>-</v>
          </cell>
        </row>
        <row r="18">
          <cell r="A18" t="str">
            <v>CAPITAL BASE                                   (I)</v>
          </cell>
          <cell r="H18">
            <v>0</v>
          </cell>
        </row>
        <row r="19">
          <cell r="H19" t="str">
            <v>=</v>
          </cell>
        </row>
        <row r="20">
          <cell r="A20" t="str">
            <v>RISK WEIGHTED ASSETS</v>
          </cell>
        </row>
        <row r="21">
          <cell r="A21" t="str">
            <v>Pillar 1</v>
          </cell>
        </row>
        <row r="22">
          <cell r="A22" t="str">
            <v>Credit Risk</v>
          </cell>
          <cell r="E22" t="str">
            <v>CR1</v>
          </cell>
        </row>
        <row r="23">
          <cell r="A23" t="str">
            <v>Market Risk</v>
          </cell>
          <cell r="E23" t="str">
            <v>MR1</v>
          </cell>
        </row>
        <row r="24">
          <cell r="A24" t="str">
            <v>Operational Risk</v>
          </cell>
          <cell r="E24" t="str">
            <v>OR1</v>
          </cell>
        </row>
        <row r="26">
          <cell r="H26" t="str">
            <v>-</v>
          </cell>
        </row>
        <row r="27">
          <cell r="A27" t="str">
            <v>TOTAL RISK  WEIGHTED ASSETS    (II)</v>
          </cell>
        </row>
        <row r="28">
          <cell r="H28" t="str">
            <v>-</v>
          </cell>
        </row>
        <row r="29">
          <cell r="A29" t="str">
            <v>Pillar 2 add-on</v>
          </cell>
          <cell r="B29" t="str">
            <v>(above risk weighted assets plus a %, -based on ICAAP)</v>
          </cell>
        </row>
        <row r="30">
          <cell r="D30">
            <v>0</v>
          </cell>
          <cell r="E30" t="str">
            <v>(I)</v>
          </cell>
        </row>
        <row r="31">
          <cell r="A31" t="str">
            <v>CAPITAL ADEQUACY RATIO =</v>
          </cell>
          <cell r="D31" t="str">
            <v>-</v>
          </cell>
          <cell r="F31" t="str">
            <v>x    100</v>
          </cell>
          <cell r="G31" t="str">
            <v>=</v>
          </cell>
        </row>
        <row r="32">
          <cell r="D32">
            <v>0</v>
          </cell>
          <cell r="E32" t="str">
            <v>(II)</v>
          </cell>
        </row>
        <row r="35">
          <cell r="A35" t="str">
            <v>CAPITAL ADEQUACY RATIO  based on SREP by Central Bank</v>
          </cell>
        </row>
        <row r="37">
          <cell r="A37" t="str">
            <v>Total Capital Adequacy Ratio including Pillar 2 add-on</v>
          </cell>
        </row>
        <row r="39">
          <cell r="A39" t="str">
            <v>Conditions:</v>
          </cell>
        </row>
        <row r="41">
          <cell r="A41" t="str">
            <v xml:space="preserve">i)   any assets deducted from the capital base in computing the </v>
          </cell>
        </row>
        <row r="42">
          <cell r="A42" t="str">
            <v xml:space="preserve">     numerator of the risk assets ratio (I) are not to be included in </v>
          </cell>
        </row>
        <row r="43">
          <cell r="A43" t="str">
            <v xml:space="preserve">     total risk weighted assets in the denominator;</v>
          </cell>
        </row>
        <row r="45">
          <cell r="A45" t="str">
            <v>ii)  all percentages should be calculated to one place of decimals.</v>
          </cell>
        </row>
        <row r="47">
          <cell r="B47" t="str">
            <v>TIER 1 CAPITAL</v>
          </cell>
        </row>
        <row r="48">
          <cell r="A48" t="str">
            <v>-</v>
          </cell>
          <cell r="B48" t="str">
            <v>-</v>
          </cell>
          <cell r="C48" t="str">
            <v>-</v>
          </cell>
          <cell r="D48" t="str">
            <v>-</v>
          </cell>
          <cell r="F48" t="str">
            <v>x    100</v>
          </cell>
          <cell r="G48" t="str">
            <v>=</v>
          </cell>
        </row>
        <row r="49">
          <cell r="B49" t="str">
            <v>TOTAL RISK WEIGHTED ASSETS</v>
          </cell>
        </row>
        <row r="52">
          <cell r="B52" t="str">
            <v>TIER 2 CAPITAL</v>
          </cell>
        </row>
        <row r="53">
          <cell r="A53" t="str">
            <v>-</v>
          </cell>
          <cell r="B53" t="str">
            <v>-</v>
          </cell>
          <cell r="C53" t="str">
            <v>-</v>
          </cell>
          <cell r="D53" t="str">
            <v>-</v>
          </cell>
          <cell r="F53" t="str">
            <v>x    100</v>
          </cell>
          <cell r="G53" t="str">
            <v>=</v>
          </cell>
        </row>
        <row r="54">
          <cell r="B54" t="str">
            <v>TIER 1 CAPITAL</v>
          </cell>
        </row>
        <row r="57">
          <cell r="A57" t="str">
            <v>NOTE :  i)  Tier 1 capital must be  &gt; 6% of total risk weighted assets.</v>
          </cell>
        </row>
        <row r="59">
          <cell r="B59" t="str">
            <v xml:space="preserve">  ii) Tier 2 capital is only allowable in the calculation of the capital </v>
          </cell>
        </row>
        <row r="60">
          <cell r="B60" t="str">
            <v xml:space="preserve">      base upto a maximum of 67% of tier 1 capital.</v>
          </cell>
        </row>
        <row r="67">
          <cell r="C67" t="str">
            <v>SPECIAL   BANKING   RETURN   FORM  :  CAR 2 (1)</v>
          </cell>
        </row>
        <row r="69">
          <cell r="C69" t="str">
            <v xml:space="preserve">       CAPITAL BASE (CONSOLIDATED BASIS) *</v>
          </cell>
        </row>
        <row r="71">
          <cell r="A71" t="str">
            <v xml:space="preserve">Name of Bank  :  </v>
          </cell>
        </row>
        <row r="72">
          <cell r="A72" t="str">
            <v xml:space="preserve">Reporting Date: </v>
          </cell>
        </row>
        <row r="74">
          <cell r="A74" t="str">
            <v>TIER  1  CAPITAL  - (Core capital less tier 1 deductions)</v>
          </cell>
        </row>
        <row r="75">
          <cell r="H75" t="str">
            <v>AED '000</v>
          </cell>
        </row>
        <row r="76">
          <cell r="A76" t="str">
            <v>Core capital</v>
          </cell>
          <cell r="B76" t="str">
            <v>Share Capital</v>
          </cell>
        </row>
        <row r="77">
          <cell r="B77" t="str">
            <v>Share premium account</v>
          </cell>
        </row>
        <row r="78">
          <cell r="B78" t="str">
            <v>Legal reserves</v>
          </cell>
        </row>
        <row r="79">
          <cell r="B79" t="str">
            <v>General reserves</v>
          </cell>
        </row>
        <row r="80">
          <cell r="B80" t="str">
            <v>Retained Earnings</v>
          </cell>
        </row>
        <row r="81">
          <cell r="B81" t="str">
            <v>Minority interests</v>
          </cell>
        </row>
        <row r="82">
          <cell r="B82" t="str">
            <v>Other Reserves</v>
          </cell>
        </row>
        <row r="83">
          <cell r="A83" t="str">
            <v>Total core capital</v>
          </cell>
          <cell r="H83">
            <v>0</v>
          </cell>
        </row>
        <row r="85">
          <cell r="A85" t="str">
            <v>Less: deductions</v>
          </cell>
        </row>
        <row r="86">
          <cell r="B86" t="str">
            <v>Goodwill and other intangibles</v>
          </cell>
        </row>
        <row r="87">
          <cell r="B87" t="str">
            <v>Own shares held</v>
          </cell>
        </row>
        <row r="88">
          <cell r="B88" t="str">
            <v>Current years loss</v>
          </cell>
        </row>
        <row r="89">
          <cell r="B89" t="str">
            <v>Shortfall in provisions</v>
          </cell>
        </row>
        <row r="90">
          <cell r="B90" t="str">
            <v>Other -</v>
          </cell>
          <cell r="C90" t="str">
            <v>Para 35 Basel II, June 2006</v>
          </cell>
        </row>
        <row r="91">
          <cell r="H91" t="str">
            <v>-</v>
          </cell>
        </row>
        <row r="92">
          <cell r="A92" t="str">
            <v>Total  deductions</v>
          </cell>
          <cell r="H92">
            <v>0</v>
          </cell>
        </row>
        <row r="93">
          <cell r="H93" t="str">
            <v>-</v>
          </cell>
        </row>
        <row r="94">
          <cell r="A94" t="str">
            <v>Total tier 1 capital</v>
          </cell>
          <cell r="H94">
            <v>0</v>
          </cell>
          <cell r="I94" t="str">
            <v>(A)</v>
          </cell>
        </row>
        <row r="95">
          <cell r="H95" t="str">
            <v>=</v>
          </cell>
        </row>
        <row r="96">
          <cell r="A96" t="str">
            <v>TIER 2 CAPITAL  (Supplementary capital)</v>
          </cell>
        </row>
        <row r="97">
          <cell r="B97" t="str">
            <v>Undisclosed reserves</v>
          </cell>
        </row>
        <row r="98">
          <cell r="B98" t="str">
            <v>Asset revaluation reserves (Note 1)</v>
          </cell>
        </row>
        <row r="99">
          <cell r="B99" t="str">
            <v>Hybrid(debt/equity) capital instruments</v>
          </cell>
        </row>
        <row r="100">
          <cell r="B100" t="str">
            <v>Subordinated term loans</v>
          </cell>
        </row>
        <row r="101">
          <cell r="H101" t="str">
            <v>-</v>
          </cell>
        </row>
        <row r="102">
          <cell r="A102" t="str">
            <v>Total tier 2 capital</v>
          </cell>
          <cell r="H102">
            <v>0</v>
          </cell>
        </row>
        <row r="103">
          <cell r="H103" t="str">
            <v>-</v>
          </cell>
        </row>
        <row r="104">
          <cell r="A104" t="str">
            <v>Qualifying tier 2 capital</v>
          </cell>
          <cell r="I104" t="str">
            <v>(B)</v>
          </cell>
        </row>
        <row r="105">
          <cell r="H105" t="str">
            <v>=</v>
          </cell>
        </row>
        <row r="106">
          <cell r="B106" t="str">
            <v xml:space="preserve">Tier 2 capital is only allowable in the calculation of the </v>
          </cell>
        </row>
        <row r="107">
          <cell r="B107" t="str">
            <v>capital base upto a maximum of 67 % of the tier 1 capital.</v>
          </cell>
        </row>
        <row r="109">
          <cell r="A109" t="str">
            <v>DEDUCTIONS FROM TIER 1 AND TIER 2 CAPITAL</v>
          </cell>
        </row>
        <row r="111">
          <cell r="B111" t="str">
            <v>Investments in unconsolidated subsidiaries</v>
          </cell>
        </row>
        <row r="112">
          <cell r="B112" t="str">
            <v>Investments in unconsolidated associates</v>
          </cell>
        </row>
        <row r="113">
          <cell r="B113" t="str">
            <v>Reciprocal holdings of other banks'</v>
          </cell>
        </row>
        <row r="114">
          <cell r="B114" t="str">
            <v>or financial institutions' capital instruments</v>
          </cell>
        </row>
        <row r="115">
          <cell r="B115" t="str">
            <v>Other</v>
          </cell>
          <cell r="C115" t="str">
            <v>(Para 35 Basel II,June 2006)</v>
          </cell>
        </row>
        <row r="116">
          <cell r="B116" t="str">
            <v>Other</v>
          </cell>
          <cell r="C116" t="str">
            <v>(Para 567 Basel II,June 2006)</v>
          </cell>
        </row>
        <row r="117">
          <cell r="H117" t="str">
            <v>-</v>
          </cell>
        </row>
        <row r="118">
          <cell r="A118" t="str">
            <v>Total deductions</v>
          </cell>
          <cell r="H118">
            <v>0</v>
          </cell>
          <cell r="I118" t="str">
            <v>(C)</v>
          </cell>
        </row>
        <row r="119">
          <cell r="H119" t="str">
            <v>-</v>
          </cell>
        </row>
        <row r="120">
          <cell r="A120" t="str">
            <v>CAPITAL BASE</v>
          </cell>
          <cell r="H120">
            <v>0</v>
          </cell>
          <cell r="I120" t="str">
            <v xml:space="preserve">  (A+B) - (C)</v>
          </cell>
        </row>
        <row r="121">
          <cell r="H121" t="str">
            <v>=</v>
          </cell>
        </row>
        <row r="122">
          <cell r="A122" t="str">
            <v>* Foreign Banks should only report their U A E operations.</v>
          </cell>
        </row>
        <row r="124">
          <cell r="A124" t="str">
            <v>Note 1)</v>
          </cell>
          <cell r="B124" t="str">
            <v>Limited to a maximumof 45%of the excess of the market value over their net book value. Revaluation reserves in respect of a bank's property assets are not to be included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Cover"/>
      <sheetName val="TOC"/>
      <sheetName val="Transaction Summary"/>
      <sheetName val="Overview"/>
      <sheetName val="Det_Trans_Sum"/>
      <sheetName val="Earnings Impact"/>
      <sheetName val="accretion dilution"/>
      <sheetName val="(NFY) acc_dil"/>
      <sheetName val="(NFY+1) acc_dil"/>
      <sheetName val="Has_Gets"/>
      <sheetName val="Pro Forma Income Statement"/>
      <sheetName val="Contribution Analysis"/>
      <sheetName val="Pro Forma Balance Sheet"/>
      <sheetName val="Acquirer"/>
      <sheetName val="Target"/>
      <sheetName val="unh"/>
      <sheetName val="rx"/>
      <sheetName val="Corp3"/>
      <sheetName val="Corp4"/>
      <sheetName val="Corp5"/>
      <sheetName val="Corp6"/>
      <sheetName val="Corp7"/>
      <sheetName val="Corp8"/>
    </sheetNames>
    <sheetDataSet>
      <sheetData sheetId="0" refreshError="1"/>
      <sheetData sheetId="1" refreshError="1">
        <row r="22">
          <cell r="C22" t="str">
            <v>United Health</v>
          </cell>
        </row>
        <row r="23">
          <cell r="C23" t="str">
            <v>IMS Health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ver"/>
      <sheetName val="Scenarios"/>
      <sheetName val="Outputs &gt;&gt;&gt;&gt;"/>
      <sheetName val="AVP_calc"/>
      <sheetName val="PPT_output"/>
      <sheetName val="Inputs &gt;&gt;&gt;&gt;"/>
      <sheetName val="Financial_inputs"/>
      <sheetName val="Capital_inputs"/>
      <sheetName val="ADL &gt;&gt;&gt;&gt;"/>
      <sheetName val="TX_control"/>
      <sheetName val="EPS_ADL"/>
      <sheetName val="BV ROE_ADL"/>
      <sheetName val="Capital &gt;&gt;&gt;&gt;"/>
      <sheetName val="CET1 @ close"/>
      <sheetName val="CET1_impact"/>
      <sheetName val="PF CET1_roll fw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3">
          <cell r="E93" t="str">
            <v>Yes</v>
          </cell>
          <cell r="H93" t="str">
            <v>Yes</v>
          </cell>
          <cell r="L93" t="str">
            <v>No</v>
          </cell>
          <cell r="O93" t="str">
            <v>No</v>
          </cell>
        </row>
        <row r="109">
          <cell r="E109" t="str">
            <v>No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 FX-Reval"/>
      <sheetName val="2012 FX-Reval"/>
      <sheetName val="2013 FX-Reval_LTD"/>
      <sheetName val="CCS FX Reval"/>
      <sheetName val="Murex Input info"/>
      <sheetName val="Hedge deals"/>
      <sheetName val="HK Hedge deals"/>
      <sheetName val="Additional adj"/>
      <sheetName val="GLSL"/>
    </sheetNames>
    <sheetDataSet>
      <sheetData sheetId="0" refreshError="1">
        <row r="1">
          <cell r="A1" t="str">
            <v>CNT.ORIGIN</v>
          </cell>
          <cell r="B1" t="str">
            <v>CNT.NB</v>
          </cell>
          <cell r="C1" t="str">
            <v>PORTFOLIO</v>
          </cell>
          <cell r="D1" t="str">
            <v>COUNTERPART</v>
          </cell>
          <cell r="E1" t="str">
            <v>CUR 0</v>
          </cell>
          <cell r="F1" t="str">
            <v>CUR 1</v>
          </cell>
          <cell r="G1" t="str">
            <v>NOMINAL 0</v>
          </cell>
          <cell r="H1" t="str">
            <v>NOMINAL 1</v>
          </cell>
          <cell r="I1" t="str">
            <v>TRN.DATE</v>
          </cell>
          <cell r="J1" t="str">
            <v>START</v>
          </cell>
          <cell r="K1" t="str">
            <v>EXPIRY</v>
          </cell>
          <cell r="L1" t="str">
            <v>B.SECTION</v>
          </cell>
          <cell r="M1" t="str">
            <v>Trade Rate</v>
          </cell>
          <cell r="N1" t="str">
            <v>FX Rate@31/12</v>
          </cell>
          <cell r="O1" t="str">
            <v>FX Impact</v>
          </cell>
        </row>
        <row r="2">
          <cell r="A2">
            <v>11408</v>
          </cell>
          <cell r="B2">
            <v>11408</v>
          </cell>
          <cell r="C2" t="str">
            <v>MTB_EMTN</v>
          </cell>
          <cell r="D2" t="str">
            <v>UBSAG LDN</v>
          </cell>
          <cell r="E2" t="str">
            <v>USD</v>
          </cell>
          <cell r="F2" t="str">
            <v>HKD</v>
          </cell>
          <cell r="G2">
            <v>41289789.810000002</v>
          </cell>
          <cell r="H2">
            <v>320000000</v>
          </cell>
          <cell r="I2" t="str">
            <v>18 Sep 2009</v>
          </cell>
          <cell r="J2" t="str">
            <v>18 Sep 2009</v>
          </cell>
          <cell r="K2" t="str">
            <v>18 Sep 2019</v>
          </cell>
          <cell r="L2" t="str">
            <v>FVH-Depos</v>
          </cell>
          <cell r="M2">
            <v>0.4739293686629063</v>
          </cell>
          <cell r="N2">
            <v>0.47292251435634602</v>
          </cell>
          <cell r="O2">
            <v>-322193.37809928914</v>
          </cell>
        </row>
        <row r="3">
          <cell r="A3">
            <v>11419</v>
          </cell>
          <cell r="B3">
            <v>11439</v>
          </cell>
          <cell r="C3" t="str">
            <v>MTB_EMTN</v>
          </cell>
          <cell r="D3" t="str">
            <v>HSBCLON</v>
          </cell>
          <cell r="E3" t="str">
            <v>USD</v>
          </cell>
          <cell r="F3" t="str">
            <v>HKD</v>
          </cell>
          <cell r="G3">
            <v>39096774</v>
          </cell>
          <cell r="H3">
            <v>303000000</v>
          </cell>
          <cell r="I3" t="str">
            <v>30 Sep 2009</v>
          </cell>
          <cell r="J3" t="str">
            <v>30 Sep 2009</v>
          </cell>
          <cell r="K3" t="str">
            <v>29 Sep 2017</v>
          </cell>
          <cell r="L3" t="str">
            <v>FVH-Depos</v>
          </cell>
          <cell r="M3">
            <v>0.47393548152475246</v>
          </cell>
          <cell r="N3">
            <v>0.47292251435634602</v>
          </cell>
          <cell r="O3">
            <v>-306929.05202714866</v>
          </cell>
        </row>
        <row r="4">
          <cell r="A4">
            <v>11405</v>
          </cell>
          <cell r="B4">
            <v>12154</v>
          </cell>
          <cell r="C4" t="str">
            <v>MTB_EMTN</v>
          </cell>
          <cell r="D4" t="str">
            <v>RBSLON</v>
          </cell>
          <cell r="E4" t="str">
            <v>USD</v>
          </cell>
          <cell r="F4" t="str">
            <v>HKD</v>
          </cell>
          <cell r="G4">
            <v>31612117.390000001</v>
          </cell>
          <cell r="H4">
            <v>245000000</v>
          </cell>
          <cell r="I4" t="str">
            <v>20 Oct 2009</v>
          </cell>
          <cell r="J4" t="str">
            <v>20 Oct 2009</v>
          </cell>
          <cell r="K4" t="str">
            <v>20 Oct 2014</v>
          </cell>
          <cell r="L4" t="str">
            <v>FVH-Depos</v>
          </cell>
          <cell r="M4">
            <v>0.47392370274885715</v>
          </cell>
          <cell r="N4">
            <v>0.47292251435634602</v>
          </cell>
          <cell r="O4">
            <v>-245291.15616522462</v>
          </cell>
        </row>
        <row r="5">
          <cell r="A5">
            <v>11406</v>
          </cell>
          <cell r="B5">
            <v>13772</v>
          </cell>
          <cell r="C5" t="str">
            <v>MTB_EMTN</v>
          </cell>
          <cell r="D5" t="str">
            <v>BARCLAYSLN</v>
          </cell>
          <cell r="E5" t="str">
            <v>USD</v>
          </cell>
          <cell r="F5" t="str">
            <v>HKD</v>
          </cell>
          <cell r="G5">
            <v>51612903</v>
          </cell>
          <cell r="H5">
            <v>400000000</v>
          </cell>
          <cell r="I5" t="str">
            <v>15 Sep 2009</v>
          </cell>
          <cell r="J5" t="str">
            <v>15 Sep 2009</v>
          </cell>
          <cell r="K5" t="str">
            <v>15 Sep 2014</v>
          </cell>
          <cell r="L5" t="str">
            <v>FVH-Depos</v>
          </cell>
          <cell r="M5">
            <v>0.4739354817975</v>
          </cell>
          <cell r="N5">
            <v>0.47292251435634602</v>
          </cell>
          <cell r="O5">
            <v>-405186.9764615912</v>
          </cell>
        </row>
        <row r="6">
          <cell r="A6">
            <v>13258</v>
          </cell>
          <cell r="B6">
            <v>13917</v>
          </cell>
          <cell r="C6" t="str">
            <v>MTB_EMTN</v>
          </cell>
          <cell r="D6" t="str">
            <v>SCBLON</v>
          </cell>
          <cell r="E6" t="str">
            <v>USD</v>
          </cell>
          <cell r="F6" t="str">
            <v>HKD</v>
          </cell>
          <cell r="G6">
            <v>3214400.51</v>
          </cell>
          <cell r="H6">
            <v>25000000</v>
          </cell>
          <cell r="I6" t="str">
            <v>01 Sep 2010</v>
          </cell>
          <cell r="J6" t="str">
            <v>08 Sep 2010</v>
          </cell>
          <cell r="K6" t="str">
            <v>08 Sep 2017</v>
          </cell>
          <cell r="L6" t="str">
            <v>FVH-Depos</v>
          </cell>
          <cell r="M6">
            <v>0.47225972292919999</v>
          </cell>
          <cell r="N6">
            <v>0.47292251435634602</v>
          </cell>
          <cell r="O6">
            <v>16569.785678650918</v>
          </cell>
        </row>
        <row r="7">
          <cell r="A7">
            <v>13255</v>
          </cell>
          <cell r="B7">
            <v>13947</v>
          </cell>
          <cell r="C7" t="str">
            <v>MTB_EMTN</v>
          </cell>
          <cell r="D7" t="str">
            <v>SCBLON</v>
          </cell>
          <cell r="E7" t="str">
            <v>USD</v>
          </cell>
          <cell r="F7" t="str">
            <v>HKD</v>
          </cell>
          <cell r="G7">
            <v>37399753.240000002</v>
          </cell>
          <cell r="H7">
            <v>291000000</v>
          </cell>
          <cell r="I7" t="str">
            <v>31 Aug 2010</v>
          </cell>
          <cell r="J7" t="str">
            <v>08 Sep 2010</v>
          </cell>
          <cell r="K7" t="str">
            <v>08 Sep 2017</v>
          </cell>
          <cell r="L7" t="str">
            <v>FVH-Depos</v>
          </cell>
          <cell r="M7">
            <v>0.47205942835230241</v>
          </cell>
          <cell r="N7">
            <v>0.47292251435634602</v>
          </cell>
          <cell r="O7">
            <v>251158.02717669102</v>
          </cell>
        </row>
        <row r="8">
          <cell r="A8">
            <v>37697</v>
          </cell>
          <cell r="B8">
            <v>88034</v>
          </cell>
          <cell r="C8" t="str">
            <v>MTB_EMTN</v>
          </cell>
          <cell r="D8" t="str">
            <v>RBSLON</v>
          </cell>
          <cell r="E8" t="str">
            <v>USD</v>
          </cell>
          <cell r="F8" t="str">
            <v>HKD</v>
          </cell>
          <cell r="G8">
            <v>24218377.629999999</v>
          </cell>
          <cell r="H8">
            <v>188000000</v>
          </cell>
          <cell r="I8" t="str">
            <v>21 Oct 2010</v>
          </cell>
          <cell r="J8" t="str">
            <v>28 Oct 2010</v>
          </cell>
          <cell r="K8" t="str">
            <v>28 Oct 2013</v>
          </cell>
          <cell r="L8" t="str">
            <v>FVH-Depos</v>
          </cell>
          <cell r="M8">
            <v>0.47316011188824464</v>
          </cell>
          <cell r="N8">
            <v>0.47292251435634602</v>
          </cell>
          <cell r="O8">
            <v>-44668.335996939531</v>
          </cell>
        </row>
        <row r="9">
          <cell r="A9">
            <v>407128</v>
          </cell>
          <cell r="B9">
            <v>412653</v>
          </cell>
          <cell r="C9" t="str">
            <v>MTB_EMTN</v>
          </cell>
          <cell r="D9" t="str">
            <v>BNPPARIPAR</v>
          </cell>
          <cell r="E9" t="str">
            <v>USD</v>
          </cell>
          <cell r="F9" t="str">
            <v>HKD</v>
          </cell>
          <cell r="G9">
            <v>12827090.82</v>
          </cell>
          <cell r="H9">
            <v>100000000</v>
          </cell>
          <cell r="I9" t="str">
            <v>03 Aug 2011</v>
          </cell>
          <cell r="J9" t="str">
            <v>10 Aug 2011</v>
          </cell>
          <cell r="K9" t="str">
            <v>10 Aug 2018</v>
          </cell>
          <cell r="L9" t="str">
            <v>FVH-Depos</v>
          </cell>
          <cell r="M9">
            <v>0.4711390458186</v>
          </cell>
          <cell r="N9">
            <v>0.47292251435634602</v>
          </cell>
          <cell r="O9">
            <v>178346.85377460247</v>
          </cell>
        </row>
        <row r="10">
          <cell r="A10">
            <v>154896</v>
          </cell>
          <cell r="B10">
            <v>320373</v>
          </cell>
          <cell r="C10" t="str">
            <v>MTB_LT_DEPO</v>
          </cell>
          <cell r="D10" t="str">
            <v>HSBCLON</v>
          </cell>
          <cell r="E10" t="str">
            <v>USD</v>
          </cell>
          <cell r="F10" t="str">
            <v>HKD</v>
          </cell>
          <cell r="G10">
            <v>12845875</v>
          </cell>
          <cell r="H10">
            <v>100000000</v>
          </cell>
          <cell r="I10">
            <v>40567</v>
          </cell>
          <cell r="J10">
            <v>40574</v>
          </cell>
          <cell r="K10">
            <v>44225</v>
          </cell>
          <cell r="L10" t="str">
            <v>FVH-Depos</v>
          </cell>
          <cell r="M10">
            <v>0.47182898875000007</v>
          </cell>
          <cell r="N10">
            <v>0.47292251435634602</v>
          </cell>
          <cell r="O10">
            <v>109352.56063459575</v>
          </cell>
        </row>
        <row r="11">
          <cell r="A11">
            <v>374649</v>
          </cell>
          <cell r="B11">
            <v>421415</v>
          </cell>
          <cell r="C11" t="str">
            <v>MTB_EMTN</v>
          </cell>
          <cell r="D11" t="str">
            <v>MITSU</v>
          </cell>
          <cell r="E11" t="str">
            <v>USD</v>
          </cell>
          <cell r="F11" t="str">
            <v>JPY</v>
          </cell>
          <cell r="G11">
            <v>61576354.68</v>
          </cell>
          <cell r="H11">
            <v>5000000000</v>
          </cell>
          <cell r="I11" t="str">
            <v>11 Jul 2011</v>
          </cell>
          <cell r="J11" t="str">
            <v>15 Jul 2011</v>
          </cell>
          <cell r="K11" t="str">
            <v>15 Jul 2026</v>
          </cell>
          <cell r="L11" t="str">
            <v>FVH-Depos</v>
          </cell>
          <cell r="M11">
            <v>4.5233990147927998E-2</v>
          </cell>
          <cell r="N11">
            <v>4.7726091476091498E-2</v>
          </cell>
          <cell r="O11">
            <v>12460506.640817499</v>
          </cell>
        </row>
        <row r="12">
          <cell r="A12">
            <v>374716</v>
          </cell>
          <cell r="B12">
            <v>427629</v>
          </cell>
          <cell r="C12" t="str">
            <v>MTB_EMTN</v>
          </cell>
          <cell r="D12" t="str">
            <v>HSBCLON</v>
          </cell>
          <cell r="E12" t="str">
            <v>USD</v>
          </cell>
          <cell r="F12" t="str">
            <v>JPY</v>
          </cell>
          <cell r="G12">
            <v>61500615.009999998</v>
          </cell>
          <cell r="H12">
            <v>5000000000</v>
          </cell>
          <cell r="I12" t="str">
            <v>11 Jul 2011</v>
          </cell>
          <cell r="J12" t="str">
            <v>15 Jul 2011</v>
          </cell>
          <cell r="K12" t="str">
            <v>15 Jul 2026</v>
          </cell>
          <cell r="L12" t="str">
            <v>FVH-Depos</v>
          </cell>
          <cell r="M12">
            <v>4.5178351786345994E-2</v>
          </cell>
          <cell r="N12">
            <v>4.7726091476091498E-2</v>
          </cell>
          <cell r="O12">
            <v>12738698.44872752</v>
          </cell>
        </row>
        <row r="13">
          <cell r="A13">
            <v>11244</v>
          </cell>
          <cell r="B13">
            <v>12106</v>
          </cell>
          <cell r="C13" t="str">
            <v>MTB_EMTN</v>
          </cell>
          <cell r="D13" t="str">
            <v>HSBCLON</v>
          </cell>
          <cell r="E13" t="str">
            <v>USD</v>
          </cell>
          <cell r="F13" t="str">
            <v>MYR</v>
          </cell>
          <cell r="G13">
            <v>154320987.65000001</v>
          </cell>
          <cell r="H13">
            <v>500000000</v>
          </cell>
          <cell r="I13" t="str">
            <v>25 Jun 2010</v>
          </cell>
          <cell r="J13" t="str">
            <v>29 Jun 2010</v>
          </cell>
          <cell r="K13" t="str">
            <v>29 Jun 2015</v>
          </cell>
          <cell r="L13" t="str">
            <v>FVH-Depos</v>
          </cell>
          <cell r="M13">
            <v>1.1336419752769002</v>
          </cell>
          <cell r="N13">
            <v>1.1586750788643501</v>
          </cell>
          <cell r="O13">
            <v>12516551.793724906</v>
          </cell>
        </row>
        <row r="14">
          <cell r="A14">
            <v>112913</v>
          </cell>
          <cell r="B14">
            <v>116674</v>
          </cell>
          <cell r="C14" t="str">
            <v>MTB_EMTN</v>
          </cell>
          <cell r="D14" t="str">
            <v>HSBCLON</v>
          </cell>
          <cell r="E14" t="str">
            <v>USD</v>
          </cell>
          <cell r="F14" t="str">
            <v>MYR</v>
          </cell>
          <cell r="G14">
            <v>52715654.950000003</v>
          </cell>
          <cell r="H14">
            <v>165000000</v>
          </cell>
          <cell r="I14" t="str">
            <v>21 Dec 2010</v>
          </cell>
          <cell r="J14" t="str">
            <v>28 Dec 2010</v>
          </cell>
          <cell r="K14" t="str">
            <v>28 Dec 2020</v>
          </cell>
          <cell r="L14" t="str">
            <v>FVH-Depos</v>
          </cell>
          <cell r="M14">
            <v>1.1734824280687881</v>
          </cell>
          <cell r="N14">
            <v>1.1586750788643501</v>
          </cell>
          <cell r="O14">
            <v>-2443212.6187322778</v>
          </cell>
        </row>
        <row r="15">
          <cell r="A15">
            <v>112923</v>
          </cell>
          <cell r="B15">
            <v>116675</v>
          </cell>
          <cell r="C15" t="str">
            <v>MTB_EMTN</v>
          </cell>
          <cell r="D15" t="str">
            <v>MALAYAKU</v>
          </cell>
          <cell r="E15" t="str">
            <v>USD</v>
          </cell>
          <cell r="F15" t="str">
            <v>MYR</v>
          </cell>
          <cell r="G15">
            <v>52715654.950000003</v>
          </cell>
          <cell r="H15">
            <v>165000000</v>
          </cell>
          <cell r="I15" t="str">
            <v>21 Dec 2010</v>
          </cell>
          <cell r="J15" t="str">
            <v>28 Dec 2010</v>
          </cell>
          <cell r="K15" t="str">
            <v>28 Dec 2020</v>
          </cell>
          <cell r="L15" t="str">
            <v>FVH-Depos</v>
          </cell>
          <cell r="M15">
            <v>1.1734824280687881</v>
          </cell>
          <cell r="N15">
            <v>1.1586750788643501</v>
          </cell>
          <cell r="O15">
            <v>-2443212.6187322778</v>
          </cell>
        </row>
        <row r="16">
          <cell r="A16">
            <v>108229</v>
          </cell>
          <cell r="B16">
            <v>367285</v>
          </cell>
          <cell r="C16" t="str">
            <v>MTB_EMTN</v>
          </cell>
          <cell r="D16" t="str">
            <v>RBSLON</v>
          </cell>
          <cell r="E16" t="str">
            <v>USD</v>
          </cell>
          <cell r="F16" t="str">
            <v>MYR</v>
          </cell>
          <cell r="G16">
            <v>54898921.399999999</v>
          </cell>
          <cell r="H16">
            <v>170000000</v>
          </cell>
          <cell r="I16" t="str">
            <v>16 Dec 2010</v>
          </cell>
          <cell r="J16" t="str">
            <v>28 Dec 2010</v>
          </cell>
          <cell r="K16" t="str">
            <v>28 Dec 2020</v>
          </cell>
          <cell r="L16" t="str">
            <v>FVH-Depos</v>
          </cell>
          <cell r="M16">
            <v>1.1861396370717647</v>
          </cell>
          <cell r="N16">
            <v>1.1586750788643501</v>
          </cell>
          <cell r="O16">
            <v>-4668974.8952604933</v>
          </cell>
        </row>
        <row r="17">
          <cell r="G17">
            <v>0</v>
          </cell>
          <cell r="M17">
            <v>0</v>
          </cell>
          <cell r="O17">
            <v>27391515.079059221</v>
          </cell>
        </row>
        <row r="18">
          <cell r="G18">
            <v>0</v>
          </cell>
          <cell r="M18">
            <v>0</v>
          </cell>
        </row>
        <row r="19">
          <cell r="G19">
            <v>0</v>
          </cell>
          <cell r="M19" t="str">
            <v>000607</v>
          </cell>
          <cell r="N19">
            <v>9484007840</v>
          </cell>
          <cell r="O19">
            <v>-14073607.640000001</v>
          </cell>
        </row>
        <row r="20">
          <cell r="G20">
            <v>0</v>
          </cell>
          <cell r="M20" t="str">
            <v>000607</v>
          </cell>
          <cell r="N20">
            <v>9480007844</v>
          </cell>
          <cell r="O20">
            <v>-14300693.65</v>
          </cell>
        </row>
        <row r="21">
          <cell r="G21">
            <v>0</v>
          </cell>
          <cell r="M21">
            <v>0</v>
          </cell>
          <cell r="O21">
            <v>-28374301.289999999</v>
          </cell>
        </row>
        <row r="22">
          <cell r="G22">
            <v>0</v>
          </cell>
          <cell r="M22">
            <v>0</v>
          </cell>
        </row>
        <row r="23">
          <cell r="G23">
            <v>0</v>
          </cell>
          <cell r="M23">
            <v>0</v>
          </cell>
          <cell r="N23" t="str">
            <v>Net Impact</v>
          </cell>
          <cell r="O23">
            <v>-982786.21094077826</v>
          </cell>
        </row>
        <row r="24">
          <cell r="B24" t="str">
            <v>GL Balances</v>
          </cell>
          <cell r="C24">
            <v>0</v>
          </cell>
          <cell r="D24">
            <v>0</v>
          </cell>
          <cell r="G24">
            <v>0</v>
          </cell>
          <cell r="M24">
            <v>0</v>
          </cell>
        </row>
        <row r="25">
          <cell r="B25" t="str">
            <v xml:space="preserve">GL </v>
          </cell>
          <cell r="C25" t="str">
            <v>LCY</v>
          </cell>
          <cell r="D25" t="str">
            <v>FCY</v>
          </cell>
          <cell r="G25">
            <v>0</v>
          </cell>
          <cell r="M25">
            <v>0</v>
          </cell>
        </row>
        <row r="26">
          <cell r="B26">
            <v>9189028263</v>
          </cell>
          <cell r="C26">
            <v>-14124869.32</v>
          </cell>
          <cell r="D26">
            <v>-2476156.4</v>
          </cell>
          <cell r="E26">
            <v>0</v>
          </cell>
          <cell r="F26">
            <v>0</v>
          </cell>
          <cell r="G26">
            <v>0</v>
          </cell>
          <cell r="M26">
            <v>0</v>
          </cell>
        </row>
        <row r="27">
          <cell r="B27">
            <v>9189028409</v>
          </cell>
          <cell r="C27">
            <v>-319882050.01999998</v>
          </cell>
          <cell r="D27">
            <v>-87090130.689999998</v>
          </cell>
          <cell r="E27">
            <v>0</v>
          </cell>
          <cell r="G27">
            <v>0</v>
          </cell>
          <cell r="M27">
            <v>0</v>
          </cell>
          <cell r="N27">
            <v>0</v>
          </cell>
        </row>
        <row r="28">
          <cell r="B28">
            <v>9189083444</v>
          </cell>
          <cell r="C28">
            <v>-48534467.399999999</v>
          </cell>
          <cell r="D28">
            <v>-102626680.64</v>
          </cell>
          <cell r="E28">
            <v>0</v>
          </cell>
          <cell r="G28">
            <v>0</v>
          </cell>
          <cell r="M28">
            <v>0</v>
          </cell>
          <cell r="N28">
            <v>0</v>
          </cell>
        </row>
        <row r="29">
          <cell r="B29">
            <v>9189083923</v>
          </cell>
          <cell r="C29">
            <v>-42647258.280000001</v>
          </cell>
          <cell r="D29">
            <v>-893583746</v>
          </cell>
          <cell r="E29">
            <v>0</v>
          </cell>
          <cell r="G29">
            <v>0</v>
          </cell>
          <cell r="M29">
            <v>0</v>
          </cell>
          <cell r="N29">
            <v>0</v>
          </cell>
        </row>
        <row r="30">
          <cell r="B30">
            <v>9189084582</v>
          </cell>
          <cell r="C30">
            <v>-6628331.0800000001</v>
          </cell>
          <cell r="D30">
            <v>-5720612.4400000004</v>
          </cell>
          <cell r="E30">
            <v>0</v>
          </cell>
          <cell r="G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>
            <v>9284084584</v>
          </cell>
          <cell r="C31">
            <v>38971398.969999999</v>
          </cell>
          <cell r="D31">
            <v>33634449.939999998</v>
          </cell>
          <cell r="E31">
            <v>0</v>
          </cell>
          <cell r="G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9284588268</v>
          </cell>
          <cell r="C32">
            <v>14124869.32</v>
          </cell>
          <cell r="D32">
            <v>2476156.4</v>
          </cell>
          <cell r="E32">
            <v>0</v>
          </cell>
          <cell r="G32">
            <v>0</v>
          </cell>
          <cell r="M32">
            <v>0</v>
          </cell>
          <cell r="N32">
            <v>0</v>
          </cell>
        </row>
        <row r="33">
          <cell r="B33">
            <v>9284588404</v>
          </cell>
          <cell r="C33">
            <v>319882050.01999998</v>
          </cell>
          <cell r="D33">
            <v>87090130.689999998</v>
          </cell>
          <cell r="E33">
            <v>0</v>
          </cell>
          <cell r="G33">
            <v>0</v>
          </cell>
          <cell r="M33">
            <v>0</v>
          </cell>
          <cell r="N33">
            <v>0</v>
          </cell>
        </row>
        <row r="34">
          <cell r="B34">
            <v>9284593444</v>
          </cell>
          <cell r="C34">
            <v>48534467.399999999</v>
          </cell>
          <cell r="D34">
            <v>102626680.64</v>
          </cell>
          <cell r="E34">
            <v>0</v>
          </cell>
          <cell r="G34">
            <v>0</v>
          </cell>
          <cell r="M34">
            <v>0</v>
          </cell>
        </row>
        <row r="35">
          <cell r="B35">
            <v>9284593923</v>
          </cell>
          <cell r="C35">
            <v>42647258.280000001</v>
          </cell>
          <cell r="D35">
            <v>893583746</v>
          </cell>
          <cell r="E35">
            <v>0</v>
          </cell>
          <cell r="G35">
            <v>0</v>
          </cell>
          <cell r="M35">
            <v>0</v>
          </cell>
        </row>
        <row r="36">
          <cell r="B36">
            <v>9284594582</v>
          </cell>
          <cell r="C36">
            <v>-32343067.899999999</v>
          </cell>
          <cell r="D36">
            <v>-27913837.5</v>
          </cell>
          <cell r="E36">
            <v>0</v>
          </cell>
          <cell r="G36">
            <v>0</v>
          </cell>
          <cell r="M36">
            <v>0</v>
          </cell>
        </row>
        <row r="37">
          <cell r="B37">
            <v>9485403443</v>
          </cell>
          <cell r="C37">
            <v>-48404982.609999999</v>
          </cell>
          <cell r="D37">
            <v>-102626680.64</v>
          </cell>
          <cell r="E37">
            <v>0</v>
          </cell>
          <cell r="G37">
            <v>0</v>
          </cell>
          <cell r="M37">
            <v>0</v>
          </cell>
        </row>
        <row r="38">
          <cell r="B38">
            <v>9485403922</v>
          </cell>
          <cell r="C38">
            <v>-43025715.409999996</v>
          </cell>
          <cell r="D38">
            <v>-893583746</v>
          </cell>
          <cell r="E38">
            <v>0</v>
          </cell>
          <cell r="G38">
            <v>0</v>
          </cell>
          <cell r="M38">
            <v>0</v>
          </cell>
          <cell r="O38">
            <v>0</v>
          </cell>
        </row>
        <row r="39">
          <cell r="B39">
            <v>9485404581</v>
          </cell>
          <cell r="C39">
            <v>30370866.48</v>
          </cell>
          <cell r="D39">
            <v>27913837.5</v>
          </cell>
          <cell r="E39">
            <v>0</v>
          </cell>
          <cell r="G39">
            <v>0</v>
          </cell>
          <cell r="M39">
            <v>0</v>
          </cell>
          <cell r="O39">
            <v>0</v>
          </cell>
        </row>
        <row r="40">
          <cell r="B40">
            <v>9485408260</v>
          </cell>
          <cell r="C40">
            <v>-14763145.539999999</v>
          </cell>
          <cell r="D40">
            <v>-2476156.4</v>
          </cell>
          <cell r="G40">
            <v>0</v>
          </cell>
          <cell r="M40">
            <v>0</v>
          </cell>
          <cell r="O40">
            <v>0</v>
          </cell>
        </row>
        <row r="41">
          <cell r="B41">
            <v>9485408406</v>
          </cell>
          <cell r="C41">
            <v>-319882049.98000002</v>
          </cell>
          <cell r="D41">
            <v>-87090130.689999998</v>
          </cell>
          <cell r="E41">
            <v>0</v>
          </cell>
          <cell r="G41">
            <v>0</v>
          </cell>
          <cell r="M41">
            <v>0</v>
          </cell>
        </row>
        <row r="42">
          <cell r="B42">
            <v>9485537843</v>
          </cell>
          <cell r="C42">
            <v>-272935.27</v>
          </cell>
          <cell r="D42">
            <v>0</v>
          </cell>
          <cell r="G42">
            <v>0</v>
          </cell>
          <cell r="M42">
            <v>0</v>
          </cell>
        </row>
        <row r="43">
          <cell r="B43">
            <v>9485538266</v>
          </cell>
          <cell r="C43">
            <v>12437437.050000001</v>
          </cell>
          <cell r="D43">
            <v>2476156.4</v>
          </cell>
          <cell r="G43">
            <v>0</v>
          </cell>
          <cell r="M43">
            <v>0</v>
          </cell>
          <cell r="O43">
            <v>0</v>
          </cell>
        </row>
        <row r="44">
          <cell r="B44">
            <v>9485538402</v>
          </cell>
          <cell r="C44">
            <v>319882049.95999998</v>
          </cell>
          <cell r="D44">
            <v>87090130.689999998</v>
          </cell>
          <cell r="G44">
            <v>0</v>
          </cell>
          <cell r="M44">
            <v>0</v>
          </cell>
          <cell r="O44">
            <v>0</v>
          </cell>
        </row>
        <row r="45">
          <cell r="B45">
            <v>9485583444</v>
          </cell>
          <cell r="C45">
            <v>48438213.350000001</v>
          </cell>
          <cell r="D45">
            <v>102626680.64</v>
          </cell>
          <cell r="G45">
            <v>0</v>
          </cell>
          <cell r="M45">
            <v>0</v>
          </cell>
          <cell r="O45">
            <v>0</v>
          </cell>
        </row>
        <row r="46">
          <cell r="B46">
            <v>9485583923</v>
          </cell>
          <cell r="C46">
            <v>43025715.409999996</v>
          </cell>
          <cell r="D46">
            <v>893583746</v>
          </cell>
          <cell r="G46">
            <v>0</v>
          </cell>
          <cell r="M46">
            <v>0</v>
          </cell>
        </row>
        <row r="47">
          <cell r="B47">
            <v>9485584582</v>
          </cell>
          <cell r="C47">
            <v>-27805453.460000001</v>
          </cell>
          <cell r="D47">
            <v>-27913837.5</v>
          </cell>
          <cell r="G47">
            <v>0</v>
          </cell>
          <cell r="M47">
            <v>0</v>
          </cell>
          <cell r="O47">
            <v>0</v>
          </cell>
        </row>
        <row r="48">
          <cell r="B48" t="str">
            <v>Total</v>
          </cell>
          <cell r="C48">
            <v>-3.0000045895576477E-2</v>
          </cell>
          <cell r="D48">
            <v>-1.1920928955078125E-7</v>
          </cell>
          <cell r="G48">
            <v>0</v>
          </cell>
          <cell r="M4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Contract_ID</v>
          </cell>
          <cell r="D1" t="str">
            <v>Trade_No</v>
          </cell>
          <cell r="E1" t="str">
            <v>Accounting_Section</v>
          </cell>
          <cell r="F1" t="str">
            <v>Remarks</v>
          </cell>
        </row>
        <row r="2">
          <cell r="C2">
            <v>407128</v>
          </cell>
          <cell r="D2">
            <v>321179</v>
          </cell>
          <cell r="E2" t="str">
            <v>FVH-Depos</v>
          </cell>
          <cell r="F2" t="str">
            <v>HK CD</v>
          </cell>
        </row>
        <row r="3">
          <cell r="C3">
            <v>154896</v>
          </cell>
          <cell r="D3">
            <v>247793</v>
          </cell>
          <cell r="E3" t="str">
            <v>FVH-Depos</v>
          </cell>
          <cell r="F3" t="str">
            <v>HK CD</v>
          </cell>
        </row>
        <row r="4">
          <cell r="C4">
            <v>170967</v>
          </cell>
          <cell r="D4">
            <v>143216</v>
          </cell>
          <cell r="E4" t="str">
            <v>FVH-Depos</v>
          </cell>
          <cell r="F4" t="str">
            <v>HK FD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o DownLoad"/>
      <sheetName val="BAL"/>
      <sheetName val="ADJ"/>
      <sheetName val="A L"/>
      <sheetName val="HORO"/>
      <sheetName val="FTNOTE"/>
      <sheetName val="BRF1"/>
      <sheetName val="GOVT EXP"/>
      <sheetName val="Annexure"/>
      <sheetName val="BRF1BRK"/>
      <sheetName val="BRF1VAR"/>
      <sheetName val="COMPRE"/>
      <sheetName val="BRF1REC"/>
      <sheetName val="BRF1ATCH"/>
      <sheetName val="BRF3"/>
      <sheetName val="BRF3VAR"/>
      <sheetName val="BRF6"/>
      <sheetName val="BRF6VAR"/>
      <sheetName val="BSD4"/>
      <sheetName val="BRF7"/>
      <sheetName val="NDP"/>
      <sheetName val="NDPVAR"/>
      <sheetName val="NDPREC"/>
      <sheetName val="BSD5"/>
      <sheetName val="BNKRW"/>
      <sheetName val="CADREC"/>
      <sheetName val="CAD"/>
      <sheetName val="FORMAT"/>
      <sheetName val="Final"/>
      <sheetName val="NSLR-AFS- General Mar 07"/>
      <sheetName val="NSLR AFS specific Mar 07"/>
      <sheetName val="IRS"/>
      <sheetName val="vert-horzall "/>
      <sheetName val="TBILL-RTS"/>
      <sheetName val="T-bills Price"/>
      <sheetName val="TBILLS-YTM-WORKING"/>
      <sheetName val="Gsec Rates"/>
      <sheetName val="Gsec Yield"/>
      <sheetName val="Investments Summary"/>
      <sheetName val="FX Position"/>
      <sheetName val="Tbal"/>
      <sheetName val="USD 3M LIBOR"/>
      <sheetName val="5 YR $ SWAP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10">
          <cell r="F110">
            <v>1279</v>
          </cell>
        </row>
        <row r="112">
          <cell r="F112">
            <v>509124</v>
          </cell>
        </row>
        <row r="114">
          <cell r="F114">
            <v>3757447.4200000009</v>
          </cell>
        </row>
      </sheetData>
      <sheetData sheetId="7"/>
      <sheetData sheetId="8"/>
      <sheetData sheetId="9"/>
      <sheetData sheetId="10" refreshError="1">
        <row r="109">
          <cell r="E109">
            <v>642868.47999999998</v>
          </cell>
          <cell r="F109">
            <v>474702.19</v>
          </cell>
          <cell r="G109">
            <v>110494.78</v>
          </cell>
        </row>
        <row r="110">
          <cell r="F110">
            <v>1279</v>
          </cell>
        </row>
        <row r="111">
          <cell r="E111">
            <v>239162.27999999997</v>
          </cell>
          <cell r="F111">
            <v>164614.07</v>
          </cell>
          <cell r="G111">
            <v>71062.960000000006</v>
          </cell>
        </row>
        <row r="112">
          <cell r="E112">
            <v>7323094.5700000003</v>
          </cell>
          <cell r="F112">
            <v>7322600.5800000001</v>
          </cell>
        </row>
        <row r="113">
          <cell r="E113">
            <v>71916.77</v>
          </cell>
          <cell r="F113">
            <v>134009.92000000001</v>
          </cell>
          <cell r="G113">
            <v>0</v>
          </cell>
        </row>
        <row r="114">
          <cell r="F114">
            <v>3757447.4200000009</v>
          </cell>
        </row>
        <row r="115">
          <cell r="E115">
            <v>3066077</v>
          </cell>
          <cell r="F115">
            <v>0</v>
          </cell>
          <cell r="G115">
            <v>4201855</v>
          </cell>
        </row>
        <row r="117">
          <cell r="E117">
            <v>0</v>
          </cell>
          <cell r="F117">
            <v>519670</v>
          </cell>
          <cell r="G117">
            <v>0</v>
          </cell>
        </row>
        <row r="119">
          <cell r="E119">
            <v>240201.26</v>
          </cell>
          <cell r="F119">
            <v>344144.04</v>
          </cell>
          <cell r="G119">
            <v>716664</v>
          </cell>
        </row>
        <row r="122">
          <cell r="E122">
            <v>948671.99</v>
          </cell>
          <cell r="F122">
            <v>51214.03</v>
          </cell>
          <cell r="G122">
            <v>686950.03</v>
          </cell>
        </row>
        <row r="125">
          <cell r="E125">
            <v>1961149.03</v>
          </cell>
          <cell r="F125">
            <v>289692.59000000003</v>
          </cell>
          <cell r="G125">
            <v>1379847</v>
          </cell>
        </row>
        <row r="127">
          <cell r="E127">
            <v>1795255</v>
          </cell>
          <cell r="F127">
            <v>1795255</v>
          </cell>
          <cell r="G127">
            <v>0</v>
          </cell>
        </row>
        <row r="128">
          <cell r="E128">
            <v>406744.63</v>
          </cell>
          <cell r="F128">
            <v>285469.63</v>
          </cell>
          <cell r="G128">
            <v>0</v>
          </cell>
        </row>
        <row r="129">
          <cell r="E129">
            <v>3980</v>
          </cell>
          <cell r="F129">
            <v>7071</v>
          </cell>
          <cell r="G129">
            <v>0</v>
          </cell>
        </row>
        <row r="130">
          <cell r="E130">
            <v>2532653.1999999993</v>
          </cell>
          <cell r="F130">
            <v>2653928.2799999998</v>
          </cell>
          <cell r="G130">
            <v>0</v>
          </cell>
        </row>
        <row r="132">
          <cell r="E132">
            <v>28473.959999999992</v>
          </cell>
          <cell r="F132">
            <v>25637.42</v>
          </cell>
          <cell r="G132">
            <v>0</v>
          </cell>
        </row>
        <row r="133">
          <cell r="E133">
            <v>200405.5</v>
          </cell>
          <cell r="F133">
            <v>142573.79999999999</v>
          </cell>
          <cell r="G133">
            <v>45930</v>
          </cell>
        </row>
        <row r="134">
          <cell r="E134">
            <v>21174.33</v>
          </cell>
          <cell r="F134">
            <v>20715.34</v>
          </cell>
          <cell r="G134">
            <v>0</v>
          </cell>
        </row>
        <row r="136">
          <cell r="E136">
            <v>335459.11000000004</v>
          </cell>
          <cell r="F136">
            <v>321422.89</v>
          </cell>
          <cell r="G136">
            <v>0</v>
          </cell>
        </row>
        <row r="137">
          <cell r="E137">
            <v>19962</v>
          </cell>
          <cell r="F137">
            <v>19582</v>
          </cell>
          <cell r="G137">
            <v>0</v>
          </cell>
        </row>
        <row r="138">
          <cell r="E138">
            <v>1212755</v>
          </cell>
          <cell r="F138">
            <v>1133318.6100000001</v>
          </cell>
          <cell r="G138">
            <v>0</v>
          </cell>
        </row>
        <row r="139">
          <cell r="E139">
            <v>2185591.35</v>
          </cell>
          <cell r="F139">
            <v>1938658.95</v>
          </cell>
          <cell r="G139">
            <v>0</v>
          </cell>
        </row>
        <row r="141">
          <cell r="E141">
            <v>62948978.13000001</v>
          </cell>
          <cell r="F141">
            <v>52114508.820000015</v>
          </cell>
          <cell r="G141">
            <v>12619060.09</v>
          </cell>
        </row>
        <row r="142">
          <cell r="E142">
            <v>0</v>
          </cell>
          <cell r="F142">
            <v>0</v>
          </cell>
          <cell r="G142">
            <v>0</v>
          </cell>
        </row>
        <row r="143">
          <cell r="E143">
            <v>-1.1100000217556953</v>
          </cell>
        </row>
      </sheetData>
      <sheetData sheetId="11"/>
      <sheetData sheetId="12" refreshError="1">
        <row r="109">
          <cell r="G109" t="str">
            <v>A 11-300</v>
          </cell>
        </row>
        <row r="110">
          <cell r="G110" t="str">
            <v>A 27-020</v>
          </cell>
        </row>
        <row r="111">
          <cell r="G111" t="str">
            <v>A 27-110</v>
          </cell>
        </row>
        <row r="112">
          <cell r="G112" t="str">
            <v>A 27-350</v>
          </cell>
        </row>
        <row r="113">
          <cell r="G113" t="str">
            <v>- A 27-350</v>
          </cell>
        </row>
        <row r="114">
          <cell r="G114" t="str">
            <v>A 50-800</v>
          </cell>
        </row>
        <row r="115">
          <cell r="E115">
            <v>343617.91000000003</v>
          </cell>
          <cell r="G115" t="str">
            <v>A 50-900</v>
          </cell>
        </row>
        <row r="117">
          <cell r="E117">
            <v>29316.550000000003</v>
          </cell>
          <cell r="G117" t="str">
            <v>A 27-250</v>
          </cell>
        </row>
        <row r="119">
          <cell r="G119" t="str">
            <v>A 02-002</v>
          </cell>
        </row>
        <row r="120">
          <cell r="G120" t="str">
            <v>- A 02-002</v>
          </cell>
        </row>
        <row r="121">
          <cell r="E121">
            <v>215475</v>
          </cell>
          <cell r="G121" t="str">
            <v>- L 33-000</v>
          </cell>
        </row>
        <row r="123">
          <cell r="G123" t="str">
            <v>A 46-380</v>
          </cell>
        </row>
        <row r="124">
          <cell r="G124" t="str">
            <v>A 21-100</v>
          </cell>
        </row>
        <row r="125">
          <cell r="G125" t="str">
            <v>A 25-250</v>
          </cell>
        </row>
        <row r="126">
          <cell r="G126" t="str">
            <v>A 25-350</v>
          </cell>
        </row>
        <row r="127">
          <cell r="G127" t="str">
            <v>A 25-400</v>
          </cell>
        </row>
        <row r="128">
          <cell r="G128" t="str">
            <v>A 25-500</v>
          </cell>
        </row>
        <row r="129">
          <cell r="G129" t="str">
            <v>A 25-605</v>
          </cell>
        </row>
        <row r="130">
          <cell r="G130" t="str">
            <v>A 25-800</v>
          </cell>
        </row>
        <row r="131">
          <cell r="G131" t="str">
            <v>A 27-015</v>
          </cell>
        </row>
        <row r="132">
          <cell r="G132" t="str">
            <v>A 27-350</v>
          </cell>
        </row>
        <row r="133">
          <cell r="G133" t="str">
            <v>A 27-600</v>
          </cell>
        </row>
        <row r="134">
          <cell r="E134">
            <v>1013929.76</v>
          </cell>
          <cell r="G134" t="str">
            <v>A 99-999</v>
          </cell>
        </row>
        <row r="136">
          <cell r="E136">
            <v>62948977.199999988</v>
          </cell>
        </row>
        <row r="139">
          <cell r="G139" t="str">
            <v>A 81-515</v>
          </cell>
        </row>
        <row r="140">
          <cell r="E140">
            <v>2724770.25</v>
          </cell>
        </row>
        <row r="142">
          <cell r="G142" t="str">
            <v>A 81-105</v>
          </cell>
        </row>
        <row r="143">
          <cell r="G143" t="str">
            <v>A 81-106</v>
          </cell>
        </row>
        <row r="144">
          <cell r="G144" t="str">
            <v>A 81-107</v>
          </cell>
        </row>
        <row r="145">
          <cell r="G145" t="str">
            <v>A 81-108</v>
          </cell>
        </row>
        <row r="146">
          <cell r="G146" t="str">
            <v>A 81-110</v>
          </cell>
        </row>
        <row r="147">
          <cell r="G147" t="str">
            <v>A 81-120</v>
          </cell>
        </row>
        <row r="148">
          <cell r="G148" t="str">
            <v>A 81-121</v>
          </cell>
        </row>
        <row r="149">
          <cell r="G149" t="str">
            <v>A 81-123</v>
          </cell>
        </row>
        <row r="150">
          <cell r="G150" t="str">
            <v>A 81-125</v>
          </cell>
        </row>
        <row r="151">
          <cell r="G151" t="str">
            <v>A 81-126</v>
          </cell>
        </row>
        <row r="152">
          <cell r="G152" t="str">
            <v>A 81-128</v>
          </cell>
        </row>
        <row r="153">
          <cell r="G153" t="str">
            <v>A 81-135</v>
          </cell>
        </row>
        <row r="154">
          <cell r="G154" t="str">
            <v>A 81-136</v>
          </cell>
        </row>
        <row r="155">
          <cell r="G155" t="str">
            <v>A 81-138</v>
          </cell>
        </row>
        <row r="156">
          <cell r="G156" t="str">
            <v>A 81-140</v>
          </cell>
        </row>
        <row r="157">
          <cell r="G157" t="str">
            <v>A 81-505</v>
          </cell>
        </row>
        <row r="158">
          <cell r="G158" t="str">
            <v>A 81-510</v>
          </cell>
        </row>
        <row r="159">
          <cell r="E159">
            <v>15072143.609999999</v>
          </cell>
        </row>
        <row r="161">
          <cell r="E161">
            <v>1634788.95</v>
          </cell>
          <cell r="G161" t="str">
            <v>A 81-060</v>
          </cell>
        </row>
        <row r="163">
          <cell r="G163" t="str">
            <v>A 81-650</v>
          </cell>
        </row>
        <row r="164">
          <cell r="G164" t="str">
            <v>A 82-000</v>
          </cell>
        </row>
        <row r="167">
          <cell r="E167">
            <v>64444286.939999998</v>
          </cell>
        </row>
        <row r="169">
          <cell r="E169">
            <v>83875989.75</v>
          </cell>
        </row>
        <row r="172">
          <cell r="E172">
            <v>42732621</v>
          </cell>
        </row>
        <row r="179">
          <cell r="E179" t="str">
            <v>TOTAL</v>
          </cell>
          <cell r="G179" t="str">
            <v>GHO BSP</v>
          </cell>
        </row>
      </sheetData>
      <sheetData sheetId="13"/>
      <sheetData sheetId="14">
        <row r="109">
          <cell r="E109">
            <v>642868.47999999998</v>
          </cell>
          <cell r="F109">
            <v>474702.19</v>
          </cell>
          <cell r="G109">
            <v>110494.78</v>
          </cell>
        </row>
        <row r="111">
          <cell r="E111">
            <v>239162.27999999997</v>
          </cell>
          <cell r="F111">
            <v>164614.07</v>
          </cell>
          <cell r="G111">
            <v>71062.960000000006</v>
          </cell>
        </row>
        <row r="112">
          <cell r="E112">
            <v>7323094.5700000003</v>
          </cell>
          <cell r="F112">
            <v>7322600.5800000001</v>
          </cell>
        </row>
        <row r="113">
          <cell r="E113">
            <v>71916.77</v>
          </cell>
          <cell r="F113">
            <v>134009.92000000001</v>
          </cell>
          <cell r="G113">
            <v>0</v>
          </cell>
        </row>
        <row r="115">
          <cell r="E115">
            <v>3066077</v>
          </cell>
          <cell r="F115">
            <v>0</v>
          </cell>
          <cell r="G115">
            <v>4201855</v>
          </cell>
        </row>
        <row r="117">
          <cell r="E117">
            <v>0</v>
          </cell>
          <cell r="F117">
            <v>519670</v>
          </cell>
          <cell r="G117">
            <v>0</v>
          </cell>
        </row>
        <row r="119">
          <cell r="E119">
            <v>240201.26</v>
          </cell>
          <cell r="F119">
            <v>344144.04</v>
          </cell>
          <cell r="G119">
            <v>716664</v>
          </cell>
        </row>
        <row r="122">
          <cell r="E122">
            <v>948671.99</v>
          </cell>
          <cell r="F122">
            <v>51214.03</v>
          </cell>
          <cell r="G122">
            <v>686950.03</v>
          </cell>
        </row>
        <row r="125">
          <cell r="E125">
            <v>1961149.03</v>
          </cell>
          <cell r="F125">
            <v>289692.59000000003</v>
          </cell>
          <cell r="G125">
            <v>1379847</v>
          </cell>
        </row>
        <row r="127">
          <cell r="E127">
            <v>1795255</v>
          </cell>
          <cell r="F127">
            <v>1795255</v>
          </cell>
          <cell r="G127">
            <v>0</v>
          </cell>
        </row>
        <row r="128">
          <cell r="E128">
            <v>406744.63</v>
          </cell>
          <cell r="F128">
            <v>285469.63</v>
          </cell>
          <cell r="G128">
            <v>0</v>
          </cell>
        </row>
        <row r="129">
          <cell r="E129">
            <v>3980</v>
          </cell>
          <cell r="F129">
            <v>7071</v>
          </cell>
          <cell r="G129">
            <v>0</v>
          </cell>
        </row>
        <row r="130">
          <cell r="E130">
            <v>2532653.1999999993</v>
          </cell>
          <cell r="F130">
            <v>2653928.2799999998</v>
          </cell>
          <cell r="G130">
            <v>0</v>
          </cell>
        </row>
        <row r="132">
          <cell r="E132">
            <v>28473.959999999992</v>
          </cell>
          <cell r="F132">
            <v>25637.42</v>
          </cell>
          <cell r="G132">
            <v>0</v>
          </cell>
        </row>
        <row r="133">
          <cell r="E133">
            <v>200405.5</v>
          </cell>
          <cell r="F133">
            <v>142573.79999999999</v>
          </cell>
          <cell r="G133">
            <v>45930</v>
          </cell>
        </row>
        <row r="134">
          <cell r="E134">
            <v>21174.33</v>
          </cell>
          <cell r="F134">
            <v>20715.34</v>
          </cell>
          <cell r="G134">
            <v>0</v>
          </cell>
        </row>
        <row r="136">
          <cell r="E136">
            <v>335459.11000000004</v>
          </cell>
          <cell r="F136">
            <v>321422.89</v>
          </cell>
          <cell r="G136">
            <v>0</v>
          </cell>
        </row>
        <row r="137">
          <cell r="E137">
            <v>19962</v>
          </cell>
          <cell r="F137">
            <v>19582</v>
          </cell>
          <cell r="G137">
            <v>0</v>
          </cell>
        </row>
        <row r="138">
          <cell r="E138">
            <v>1212755</v>
          </cell>
          <cell r="F138">
            <v>1133318.6100000001</v>
          </cell>
          <cell r="G138">
            <v>0</v>
          </cell>
        </row>
        <row r="139">
          <cell r="E139">
            <v>2185591.35</v>
          </cell>
          <cell r="F139">
            <v>1938658.95</v>
          </cell>
          <cell r="G139">
            <v>0</v>
          </cell>
        </row>
        <row r="141">
          <cell r="E141">
            <v>62948978.13000001</v>
          </cell>
          <cell r="F141">
            <v>52114508.820000015</v>
          </cell>
          <cell r="G141">
            <v>12619060.09</v>
          </cell>
        </row>
        <row r="142">
          <cell r="E142">
            <v>0</v>
          </cell>
          <cell r="F142">
            <v>0</v>
          </cell>
          <cell r="G142">
            <v>0</v>
          </cell>
        </row>
        <row r="143">
          <cell r="E143">
            <v>-1.1100000217556953</v>
          </cell>
        </row>
      </sheetData>
      <sheetData sheetId="15"/>
      <sheetData sheetId="16">
        <row r="109">
          <cell r="G109" t="str">
            <v>A 11-300</v>
          </cell>
        </row>
        <row r="110">
          <cell r="G110" t="str">
            <v>A 27-020</v>
          </cell>
        </row>
        <row r="111">
          <cell r="G111" t="str">
            <v>A 27-110</v>
          </cell>
        </row>
        <row r="112">
          <cell r="G112" t="str">
            <v>A 27-350</v>
          </cell>
        </row>
        <row r="113">
          <cell r="G113" t="str">
            <v>- A 27-350</v>
          </cell>
        </row>
        <row r="114">
          <cell r="G114" t="str">
            <v>A 50-800</v>
          </cell>
        </row>
        <row r="115">
          <cell r="E115">
            <v>343617.91000000003</v>
          </cell>
          <cell r="G115" t="str">
            <v>A 50-900</v>
          </cell>
        </row>
        <row r="117">
          <cell r="E117">
            <v>29316.550000000003</v>
          </cell>
          <cell r="G117" t="str">
            <v>A 27-250</v>
          </cell>
        </row>
        <row r="119">
          <cell r="G119" t="str">
            <v>A 02-002</v>
          </cell>
        </row>
        <row r="120">
          <cell r="G120" t="str">
            <v>- A 02-002</v>
          </cell>
        </row>
        <row r="121">
          <cell r="E121">
            <v>215475</v>
          </cell>
          <cell r="G121" t="str">
            <v>- L 33-000</v>
          </cell>
        </row>
        <row r="123">
          <cell r="G123" t="str">
            <v>A 46-380</v>
          </cell>
        </row>
        <row r="124">
          <cell r="G124" t="str">
            <v>A 21-100</v>
          </cell>
        </row>
        <row r="125">
          <cell r="G125" t="str">
            <v>A 25-250</v>
          </cell>
        </row>
        <row r="126">
          <cell r="G126" t="str">
            <v>A 25-350</v>
          </cell>
        </row>
        <row r="127">
          <cell r="G127" t="str">
            <v>A 25-400</v>
          </cell>
        </row>
        <row r="128">
          <cell r="G128" t="str">
            <v>A 25-500</v>
          </cell>
        </row>
        <row r="129">
          <cell r="G129" t="str">
            <v>A 25-605</v>
          </cell>
        </row>
        <row r="130">
          <cell r="G130" t="str">
            <v>A 25-800</v>
          </cell>
        </row>
        <row r="131">
          <cell r="G131" t="str">
            <v>A 27-015</v>
          </cell>
        </row>
        <row r="132">
          <cell r="G132" t="str">
            <v>A 27-350</v>
          </cell>
        </row>
        <row r="133">
          <cell r="G133" t="str">
            <v>A 27-600</v>
          </cell>
        </row>
        <row r="134">
          <cell r="E134">
            <v>1013929.76</v>
          </cell>
          <cell r="G134" t="str">
            <v>A 99-999</v>
          </cell>
        </row>
        <row r="136">
          <cell r="E136">
            <v>62948977.199999988</v>
          </cell>
        </row>
        <row r="139">
          <cell r="G139" t="str">
            <v>A 81-515</v>
          </cell>
        </row>
        <row r="140">
          <cell r="E140">
            <v>2724770.25</v>
          </cell>
        </row>
        <row r="142">
          <cell r="G142" t="str">
            <v>A 81-105</v>
          </cell>
        </row>
        <row r="143">
          <cell r="G143" t="str">
            <v>A 81-106</v>
          </cell>
        </row>
        <row r="144">
          <cell r="G144" t="str">
            <v>A 81-107</v>
          </cell>
        </row>
        <row r="145">
          <cell r="G145" t="str">
            <v>A 81-108</v>
          </cell>
        </row>
        <row r="146">
          <cell r="G146" t="str">
            <v>A 81-110</v>
          </cell>
        </row>
        <row r="147">
          <cell r="G147" t="str">
            <v>A 81-120</v>
          </cell>
        </row>
        <row r="148">
          <cell r="G148" t="str">
            <v>A 81-121</v>
          </cell>
        </row>
        <row r="149">
          <cell r="G149" t="str">
            <v>A 81-123</v>
          </cell>
        </row>
        <row r="150">
          <cell r="G150" t="str">
            <v>A 81-125</v>
          </cell>
        </row>
        <row r="151">
          <cell r="G151" t="str">
            <v>A 81-126</v>
          </cell>
        </row>
        <row r="152">
          <cell r="G152" t="str">
            <v>A 81-128</v>
          </cell>
        </row>
        <row r="153">
          <cell r="G153" t="str">
            <v>A 81-135</v>
          </cell>
        </row>
        <row r="154">
          <cell r="G154" t="str">
            <v>A 81-136</v>
          </cell>
        </row>
        <row r="155">
          <cell r="G155" t="str">
            <v>A 81-138</v>
          </cell>
        </row>
        <row r="156">
          <cell r="G156" t="str">
            <v>A 81-140</v>
          </cell>
        </row>
        <row r="157">
          <cell r="G157" t="str">
            <v>A 81-505</v>
          </cell>
        </row>
        <row r="158">
          <cell r="G158" t="str">
            <v>A 81-510</v>
          </cell>
        </row>
        <row r="159">
          <cell r="E159">
            <v>15072143.609999999</v>
          </cell>
        </row>
        <row r="161">
          <cell r="E161">
            <v>1634788.95</v>
          </cell>
          <cell r="G161" t="str">
            <v>A 81-060</v>
          </cell>
        </row>
        <row r="163">
          <cell r="G163" t="str">
            <v>A 81-650</v>
          </cell>
        </row>
        <row r="164">
          <cell r="G164" t="str">
            <v>A 82-000</v>
          </cell>
        </row>
        <row r="167">
          <cell r="E167">
            <v>64444286.939999998</v>
          </cell>
        </row>
        <row r="169">
          <cell r="E169">
            <v>83875989.75</v>
          </cell>
        </row>
        <row r="172">
          <cell r="E172">
            <v>42732621</v>
          </cell>
        </row>
        <row r="179">
          <cell r="E179" t="str">
            <v>TOTAL</v>
          </cell>
          <cell r="G179" t="str">
            <v>GHO BSP</v>
          </cell>
        </row>
      </sheetData>
      <sheetData sheetId="17"/>
      <sheetData sheetId="18" refreshError="1">
        <row r="108">
          <cell r="E108">
            <v>0</v>
          </cell>
          <cell r="F108">
            <v>0</v>
          </cell>
          <cell r="G108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</row>
        <row r="115">
          <cell r="E115" t="str">
            <v/>
          </cell>
          <cell r="F115" t="str">
            <v/>
          </cell>
          <cell r="G115" t="str">
            <v/>
          </cell>
        </row>
      </sheetData>
      <sheetData sheetId="19"/>
      <sheetData sheetId="20"/>
      <sheetData sheetId="21"/>
      <sheetData sheetId="22" refreshError="1">
        <row r="108">
          <cell r="E108">
            <v>0</v>
          </cell>
          <cell r="F108">
            <v>0</v>
          </cell>
          <cell r="G108">
            <v>0</v>
          </cell>
        </row>
        <row r="110">
          <cell r="E110">
            <v>0</v>
          </cell>
          <cell r="F110" t="str">
            <v>+ L 32-100</v>
          </cell>
          <cell r="G110" t="str">
            <v>ADD : GOVT UNCLAIMED BAL (SHJ)</v>
          </cell>
        </row>
        <row r="111">
          <cell r="F111" t="str">
            <v>+ L 32-140</v>
          </cell>
          <cell r="G111" t="str">
            <v>ADD : EMIR GOVT CDP  -  CB BSP  51-210(L)</v>
          </cell>
        </row>
        <row r="112">
          <cell r="E112">
            <v>0</v>
          </cell>
          <cell r="F112" t="str">
            <v>+ L 32-200</v>
          </cell>
          <cell r="G112" t="str">
            <v>ADD : FED GOVT CUA  -  CB BSP  51-110(L)</v>
          </cell>
        </row>
        <row r="113">
          <cell r="F113" t="str">
            <v>+ L 32-200</v>
          </cell>
          <cell r="G113" t="str">
            <v>ADD : EMIR GOVT CUA  -  CB BSP  51-210(L)</v>
          </cell>
        </row>
        <row r="114">
          <cell r="E114">
            <v>0</v>
          </cell>
          <cell r="F114" t="str">
            <v>+ L 32-200</v>
          </cell>
          <cell r="G114" t="str">
            <v>ADD : LOCAL GOVT CUA  -  CB BSP  51-310(L)</v>
          </cell>
        </row>
        <row r="115">
          <cell r="E115" t="str">
            <v/>
          </cell>
          <cell r="F115" t="str">
            <v>+ L 32-400</v>
          </cell>
          <cell r="G115" t="str">
            <v>ADD : GOVT MMK TMDS - CB BSP 53-200 (L)</v>
          </cell>
        </row>
        <row r="116">
          <cell r="F116" t="str">
            <v>+ L 32-610</v>
          </cell>
          <cell r="G116" t="str">
            <v>ADD : GOVT TMDS - CB BSP 53-200 (L)</v>
          </cell>
        </row>
        <row r="117">
          <cell r="F117" t="str">
            <v>+ L 32-620</v>
          </cell>
          <cell r="G117" t="str">
            <v>ADD : GOVT TMDS - CB BSP 53-200 (L)</v>
          </cell>
        </row>
        <row r="118">
          <cell r="F118" t="str">
            <v>+ L 32-910</v>
          </cell>
          <cell r="G118" t="str">
            <v>ADD : GOVT MARG. DEPOSITS - BRF1</v>
          </cell>
        </row>
        <row r="120">
          <cell r="F120" t="str">
            <v>+ L 32-920</v>
          </cell>
          <cell r="G120" t="str">
            <v>ADD : OTHER DEPOSITS( RELSC )-CB BSP59-100(L)</v>
          </cell>
        </row>
        <row r="123">
          <cell r="F123" t="str">
            <v xml:space="preserve"> L 32-100</v>
          </cell>
          <cell r="G123" t="str">
            <v>CUA  -  INT BEARING</v>
          </cell>
        </row>
        <row r="124">
          <cell r="F124" t="str">
            <v xml:space="preserve"> - L 32-100</v>
          </cell>
          <cell r="G124" t="str">
            <v>LESS : GOVT UNCLAIMED BAL (SHJ)</v>
          </cell>
        </row>
        <row r="125">
          <cell r="F125" t="str">
            <v xml:space="preserve"> L 32-120</v>
          </cell>
          <cell r="G125" t="str">
            <v>SAV  -  INT BEARING</v>
          </cell>
        </row>
        <row r="126">
          <cell r="F126" t="str">
            <v xml:space="preserve"> L 32-140</v>
          </cell>
          <cell r="G126" t="str">
            <v>CDP  -  INT BEARING</v>
          </cell>
        </row>
        <row r="127">
          <cell r="F127" t="str">
            <v xml:space="preserve"> - L 32-140</v>
          </cell>
          <cell r="G127" t="str">
            <v>LESS : EMIR GOVT CDP - CB BSP 51-210(L)</v>
          </cell>
        </row>
        <row r="128">
          <cell r="F128" t="str">
            <v xml:space="preserve"> L 32-200</v>
          </cell>
          <cell r="G128" t="str">
            <v>CUA  -  NON - INT BEARING</v>
          </cell>
        </row>
        <row r="129">
          <cell r="F129" t="str">
            <v>- L 32-200</v>
          </cell>
          <cell r="G129" t="str">
            <v>LESS : FED GOVT CUA  -  CB BSP  51-110(L)</v>
          </cell>
        </row>
        <row r="130">
          <cell r="F130" t="str">
            <v>- L 32-200</v>
          </cell>
          <cell r="G130" t="str">
            <v>LESS : EMIR GOVT CUA  -  CB BSP  51-210(L)</v>
          </cell>
        </row>
        <row r="131">
          <cell r="F131" t="str">
            <v>- L 32-200</v>
          </cell>
          <cell r="G131" t="str">
            <v>LESS : LOCAL GOVT CUA  -  CB BSP  51-310(L)</v>
          </cell>
        </row>
        <row r="132">
          <cell r="F132" t="str">
            <v xml:space="preserve"> L 32-220</v>
          </cell>
          <cell r="G132" t="str">
            <v>SAV  -  NON - INT BEARING</v>
          </cell>
        </row>
        <row r="133">
          <cell r="F133" t="str">
            <v xml:space="preserve"> L 32-415</v>
          </cell>
          <cell r="G133" t="str">
            <v>MKT TRM DEPOSITS  &lt;  1 MTH</v>
          </cell>
        </row>
        <row r="134">
          <cell r="F134" t="str">
            <v xml:space="preserve"> L 32-416</v>
          </cell>
          <cell r="G134" t="str">
            <v>MKT TRM DEPOSITS  1 MTH - 3 MTHS</v>
          </cell>
        </row>
        <row r="135">
          <cell r="F135" t="str">
            <v xml:space="preserve"> L 32-425</v>
          </cell>
          <cell r="G135" t="str">
            <v>MKT TRM DEPOSITS  3 MTHS - 6 MTHS</v>
          </cell>
        </row>
        <row r="136">
          <cell r="F136" t="str">
            <v xml:space="preserve"> L 32-426</v>
          </cell>
          <cell r="G136" t="str">
            <v>MKT TRM DEPOSITS  6 MTHS - 1 YEAR</v>
          </cell>
        </row>
        <row r="137">
          <cell r="F137" t="str">
            <v xml:space="preserve"> L 32-430</v>
          </cell>
          <cell r="G137" t="str">
            <v>MKT TRM DEPOSITS  1 - 3 YEARS</v>
          </cell>
        </row>
        <row r="138">
          <cell r="F138" t="str">
            <v xml:space="preserve"> L 32-440</v>
          </cell>
          <cell r="G138" t="str">
            <v>MKT TRM DEPOSITS  OVER 3 YEARS</v>
          </cell>
        </row>
        <row r="139">
          <cell r="F139" t="str">
            <v>- L 32-400</v>
          </cell>
          <cell r="G139" t="str">
            <v>LESS : GOVT MMK TMD (CB BSP 53-200)</v>
          </cell>
        </row>
        <row r="140">
          <cell r="F140" t="str">
            <v xml:space="preserve"> L 32-615</v>
          </cell>
          <cell r="G140" t="str">
            <v>TMD  &lt;  1 MTH</v>
          </cell>
        </row>
        <row r="141">
          <cell r="F141" t="str">
            <v xml:space="preserve"> L 32-616</v>
          </cell>
          <cell r="G141" t="str">
            <v>TMD   1 - 3  MTHS</v>
          </cell>
        </row>
        <row r="142">
          <cell r="F142" t="str">
            <v xml:space="preserve"> L 32-625</v>
          </cell>
          <cell r="G142" t="str">
            <v>TMD   3 - 6  MTHS</v>
          </cell>
        </row>
        <row r="143">
          <cell r="F143" t="str">
            <v xml:space="preserve"> L 32-626</v>
          </cell>
          <cell r="G143" t="str">
            <v>TMD  6 - 1  YEAR</v>
          </cell>
        </row>
        <row r="144">
          <cell r="F144" t="str">
            <v>- L 32-610</v>
          </cell>
          <cell r="G144" t="str">
            <v>LESS : GOVT TMD - CB BSP 53-200(L)</v>
          </cell>
        </row>
        <row r="145">
          <cell r="F145" t="str">
            <v>- L 32-620</v>
          </cell>
          <cell r="G145" t="str">
            <v>LESS : GOVT TMD - CB BSP 53-200(L)</v>
          </cell>
        </row>
        <row r="146">
          <cell r="F146" t="str">
            <v xml:space="preserve"> L 32-910</v>
          </cell>
          <cell r="G146" t="str">
            <v>MARGINAL  DEPOSITS</v>
          </cell>
        </row>
        <row r="147">
          <cell r="F147" t="str">
            <v>- L 32-910</v>
          </cell>
          <cell r="G147" t="str">
            <v>LESS : GOVT MARG. DEPOSITS</v>
          </cell>
        </row>
        <row r="148">
          <cell r="F148" t="str">
            <v>L 32-630</v>
          </cell>
          <cell r="G148" t="str">
            <v>DEPOSITS REPAYABLE 1-3 YEARS- LCY</v>
          </cell>
        </row>
        <row r="149">
          <cell r="F149" t="str">
            <v>L 32-640</v>
          </cell>
          <cell r="G149" t="str">
            <v>DEPOSITS REPAYABLE OVER 3 YEARS- LCY</v>
          </cell>
        </row>
        <row r="150">
          <cell r="F150" t="str">
            <v xml:space="preserve"> L 33-650</v>
          </cell>
          <cell r="G150" t="str">
            <v>DEBT SEC CDs ISSUED</v>
          </cell>
        </row>
        <row r="151">
          <cell r="F151" t="str">
            <v>- A 11-760</v>
          </cell>
          <cell r="G151" t="str">
            <v>LESS : M TO M CDs PURCHASED</v>
          </cell>
        </row>
        <row r="152">
          <cell r="F152" t="str">
            <v>+  L 49-700</v>
          </cell>
          <cell r="G152" t="str">
            <v>ADD : BRANCHES THEIR A/C CUA (MEFCO)</v>
          </cell>
        </row>
        <row r="153">
          <cell r="F153" t="str">
            <v>+  L 50-500</v>
          </cell>
          <cell r="G153" t="str">
            <v>ADD : INTRAGRP A/C - CUA (GIBBS)</v>
          </cell>
        </row>
        <row r="154">
          <cell r="F154" t="str">
            <v>+  L 50-500</v>
          </cell>
          <cell r="G154" t="str">
            <v>ADD : INTRAGRP A/C - CDP (GIBBS)</v>
          </cell>
        </row>
        <row r="155">
          <cell r="F155" t="str">
            <v>+  L 50-500</v>
          </cell>
          <cell r="G155" t="str">
            <v>ADD : INTRAGRP A/C - TMD (GIBBS)</v>
          </cell>
        </row>
        <row r="157">
          <cell r="F157" t="str">
            <v>+ L 33-000</v>
          </cell>
          <cell r="G157" t="str">
            <v>ADD : CASHIERS ORDER - CB BSP 70-100(L)</v>
          </cell>
        </row>
        <row r="159">
          <cell r="F159" t="str">
            <v xml:space="preserve"> L 48-400</v>
          </cell>
          <cell r="G159" t="str">
            <v xml:space="preserve">BRANCHES THEIR A/CS  </v>
          </cell>
        </row>
        <row r="160">
          <cell r="F160" t="str">
            <v xml:space="preserve"> L 49-500</v>
          </cell>
          <cell r="G160" t="str">
            <v xml:space="preserve">BRANCHES THEIR A/CS -  FIXED  </v>
          </cell>
        </row>
        <row r="161">
          <cell r="F161" t="str">
            <v xml:space="preserve"> L 49-700</v>
          </cell>
          <cell r="G161" t="str">
            <v xml:space="preserve">BRANCHES THEIR A/CS -  CURRENT </v>
          </cell>
        </row>
        <row r="162">
          <cell r="F162" t="str">
            <v>-  L 49-700</v>
          </cell>
          <cell r="G162" t="str">
            <v>LESS : BRANCHES THEIR A/C CUA (HFSM)/ CDP</v>
          </cell>
        </row>
        <row r="163">
          <cell r="F163" t="str">
            <v>-  L 49-700</v>
          </cell>
          <cell r="G163" t="str">
            <v>LESS : BRANCHES THEIR A/C CUA (MEFCO) /TDF</v>
          </cell>
        </row>
        <row r="165">
          <cell r="F165" t="str">
            <v xml:space="preserve"> L 31-405</v>
          </cell>
          <cell r="G165" t="str">
            <v>OD  BALANCES WITH CEN BK</v>
          </cell>
        </row>
        <row r="166">
          <cell r="F166" t="str">
            <v>-  A 01-350</v>
          </cell>
          <cell r="G166" t="str">
            <v>LESS : NON INT BEARING CEN  BK BAL</v>
          </cell>
        </row>
        <row r="168">
          <cell r="F168" t="str">
            <v xml:space="preserve"> L 31-280</v>
          </cell>
          <cell r="G168" t="str">
            <v>DEP BY BANKS MKT TRM  &lt; 1 MTH</v>
          </cell>
        </row>
        <row r="169">
          <cell r="F169" t="str">
            <v>- L 31-280</v>
          </cell>
          <cell r="G169" t="str">
            <v>LESS : DEP BY BANKS MKT TRM  &lt; 1 MTH (NR)</v>
          </cell>
        </row>
        <row r="170">
          <cell r="F170" t="str">
            <v xml:space="preserve"> L 31-300</v>
          </cell>
          <cell r="G170" t="str">
            <v>DEP BY BANKS MKT TRM  &lt; 3 MTHS</v>
          </cell>
        </row>
        <row r="171">
          <cell r="F171" t="str">
            <v xml:space="preserve"> L 31-320</v>
          </cell>
          <cell r="G171" t="str">
            <v>DEP BY BANKS MKT TRM   3MTHS - 1 YEAR</v>
          </cell>
        </row>
        <row r="172">
          <cell r="F172" t="str">
            <v xml:space="preserve"> L 31-340</v>
          </cell>
          <cell r="G172" t="str">
            <v>DEP BY BANKS MKT TRM   1 - 3 YEARS</v>
          </cell>
        </row>
        <row r="173">
          <cell r="F173" t="str">
            <v xml:space="preserve"> L 31-401</v>
          </cell>
          <cell r="G173" t="str">
            <v>VOSTROS - LOCAL BANKS</v>
          </cell>
        </row>
        <row r="174">
          <cell r="F174" t="str">
            <v xml:space="preserve"> L 31-402</v>
          </cell>
          <cell r="G174" t="str">
            <v>OVERDRAWN NOSTROS - LOCAL BANKS</v>
          </cell>
        </row>
        <row r="175">
          <cell r="F175" t="str">
            <v xml:space="preserve"> L 31-900</v>
          </cell>
          <cell r="G175" t="str">
            <v>OTHER ACCOUNTS</v>
          </cell>
        </row>
        <row r="176">
          <cell r="G176" t="str">
            <v>LESS: CDP BY BANKS (NR) CB PTR L - 78-350</v>
          </cell>
        </row>
        <row r="177">
          <cell r="G177" t="str">
            <v>LESS : MDG NR  BANKS CB PTR L 78-355</v>
          </cell>
        </row>
        <row r="178">
          <cell r="F178" t="str">
            <v>+ L 48-600</v>
          </cell>
          <cell r="G178" t="str">
            <v>HFSM INTRA GROUP A/C</v>
          </cell>
        </row>
        <row r="179">
          <cell r="F179" t="str">
            <v xml:space="preserve"> L 50-300</v>
          </cell>
          <cell r="G179" t="str">
            <v>GRP THEIR A/C - FIXED</v>
          </cell>
        </row>
        <row r="180">
          <cell r="F180" t="str">
            <v xml:space="preserve"> L 50-500</v>
          </cell>
          <cell r="G180" t="str">
            <v>GRP THEIR A/C - CURRENT</v>
          </cell>
        </row>
        <row r="181">
          <cell r="F181" t="str">
            <v>L 50 -500</v>
          </cell>
          <cell r="G181" t="str">
            <v xml:space="preserve"> LESS :GRP THEIR A/C - CURRENT NR</v>
          </cell>
        </row>
      </sheetData>
      <sheetData sheetId="23" refreshError="1">
        <row r="108">
          <cell r="E108" t="str">
            <v/>
          </cell>
          <cell r="F108" t="str">
            <v/>
          </cell>
          <cell r="G108" t="str">
            <v/>
          </cell>
        </row>
      </sheetData>
      <sheetData sheetId="24"/>
      <sheetData sheetId="25"/>
      <sheetData sheetId="26" refreshError="1"/>
      <sheetData sheetId="27">
        <row r="109">
          <cell r="E109">
            <v>642868.47999999998</v>
          </cell>
        </row>
      </sheetData>
      <sheetData sheetId="28"/>
      <sheetData sheetId="29">
        <row r="109">
          <cell r="G109" t="str">
            <v>A 11-300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S-CA"/>
      <sheetName val="CBA-AU"/>
      <sheetName val="ANZ"/>
      <sheetName val="NAB-AU"/>
      <sheetName val="WBC-AU"/>
      <sheetName val="ASA-ZA"/>
      <sheetName val="BNP-FR"/>
      <sheetName val="GLE -FR"/>
      <sheetName val="EWBC"/>
      <sheetName val="23-HK"/>
      <sheetName val="ITAU4-BR"/>
      <sheetName val="D05-SG"/>
      <sheetName val="__FDSCACHE__"/>
      <sheetName val="UBHD3-BR"/>
      <sheetName val="CATY"/>
      <sheetName val="NED-ZA"/>
      <sheetName val="BBDC3-BR"/>
      <sheetName val="Wing Hang"/>
      <sheetName val="UCBH"/>
      <sheetName val="Displ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D3">
            <v>39745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__FDSCACHE__"/>
      <sheetName val="Control"/>
      <sheetName val="Inputs"/>
      <sheetName val="Outputs &gt;&gt;&gt;&gt;"/>
      <sheetName val="Summary"/>
      <sheetName val="ADL &gt;&gt;&gt;&gt;"/>
      <sheetName val="M&amp;A_details"/>
      <sheetName val="EPS_ADL"/>
      <sheetName val="ROE_ADL"/>
      <sheetName val="Capital &gt;&gt;&gt;&gt;"/>
      <sheetName val="DBS_B3 | DNM deal"/>
      <sheetName val="DBS_B3 | DNM+HK deal"/>
      <sheetName val="DBS_B3 | no deal"/>
      <sheetName val="DBS HK_B3"/>
      <sheetName val="Danamon_B3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puts - Control"/>
      <sheetName val="Inputs - Main"/>
      <sheetName val="Inputs - LTMs"/>
      <sheetName val="__FDSCACHE__"/>
      <sheetName val="Output Cover"/>
      <sheetName val="Output Page 1"/>
      <sheetName val="Output Page 2"/>
      <sheetName val="Output Page 3"/>
      <sheetName val="Output Sensitivities"/>
    </sheetNames>
    <sheetDataSet>
      <sheetData sheetId="0" refreshError="1"/>
      <sheetData sheetId="1" refreshError="1">
        <row r="25">
          <cell r="E25" t="str">
            <v>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Macro1"/>
    </sheetNames>
    <sheetDataSet>
      <sheetData sheetId="0" refreshError="1"/>
      <sheetData sheetId="1" refreshError="1">
        <row r="45">
          <cell r="A45" t="str">
            <v>Recover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INTL OPS"/>
      <sheetName val="FCD"/>
      <sheetName val="UAE Central Bank"/>
      <sheetName val="Bloomrates"/>
      <sheetName val="Swap Values"/>
      <sheetName val="FX Rate"/>
      <sheetName val="Recon&amp;Notes"/>
    </sheetNames>
    <sheetDataSet>
      <sheetData sheetId="0" refreshError="1">
        <row r="5">
          <cell r="A5" t="str">
            <v>A/C No:</v>
          </cell>
          <cell r="B5" t="str">
            <v>Name</v>
          </cell>
          <cell r="C5" t="str">
            <v>CCY</v>
          </cell>
          <cell r="D5" t="str">
            <v>Fxd/ Flt</v>
          </cell>
          <cell r="E5" t="str">
            <v>Classification</v>
          </cell>
          <cell r="F5" t="str">
            <v>Interest Fixed/ Current Setting</v>
          </cell>
          <cell r="G5" t="str">
            <v>Last Rate Setting</v>
          </cell>
          <cell r="H5" t="str">
            <v>Next Rate Setting &amp;/or Coupon Payment Date</v>
          </cell>
          <cell r="I5" t="str">
            <v>No of Coupon Payments per Year</v>
          </cell>
          <cell r="J5" t="str">
            <v>Name</v>
          </cell>
          <cell r="K5" t="str">
            <v>Maturity Date</v>
          </cell>
          <cell r="L5" t="str">
            <v>Issue Date</v>
          </cell>
          <cell r="M5" t="str">
            <v>Date Purchased</v>
          </cell>
          <cell r="N5" t="str">
            <v>Date Sold/ Redeemed</v>
          </cell>
          <cell r="O5" t="str">
            <v>Maturity Date</v>
          </cell>
          <cell r="P5" t="str">
            <v>Primary/ Secondary</v>
          </cell>
          <cell r="Q5" t="str">
            <v>Purchase Nominal Value</v>
          </cell>
          <cell r="R5" t="str">
            <v>Purchase Price</v>
          </cell>
          <cell r="S5" t="str">
            <v>Discount Prem</v>
          </cell>
          <cell r="T5" t="str">
            <v>Cost Amount</v>
          </cell>
          <cell r="U5" t="str">
            <v>Accrued Interest Purchased</v>
          </cell>
          <cell r="V5" t="str">
            <v>Sale Price Nominal Value</v>
          </cell>
          <cell r="W5" t="str">
            <v xml:space="preserve">Provision </v>
          </cell>
          <cell r="X5" t="str">
            <v>Provision in USD</v>
          </cell>
          <cell r="Y5" t="str">
            <v>Book Value ( Nominal Less Discount remaining &amp; Provision</v>
          </cell>
          <cell r="Z5" t="str">
            <v>Book Value as a price</v>
          </cell>
          <cell r="AA5" t="str">
            <v>Nonimal Value in USD</v>
          </cell>
          <cell r="AB5" t="str">
            <v>Cost Price including Disc/Prem inUSD</v>
          </cell>
          <cell r="AC5" t="str">
            <v>Book Value in USD</v>
          </cell>
          <cell r="AD5" t="str">
            <v>Bloomberg Current Price</v>
          </cell>
          <cell r="AE5" t="str">
            <v>Current Price</v>
          </cell>
          <cell r="AF5" t="str">
            <v>Current Market Value</v>
          </cell>
          <cell r="AG5" t="str">
            <v>Current Market Value in USD</v>
          </cell>
          <cell r="AH5" t="str">
            <v>Variation in Value against Book Value</v>
          </cell>
          <cell r="AI5" t="str">
            <v>Variation in Value against Book ValueIN USD</v>
          </cell>
          <cell r="AJ5" t="str">
            <v>Remaining Discount/ Premium Previous</v>
          </cell>
          <cell r="AK5" t="str">
            <v>Remaining Discount/ Premium Current</v>
          </cell>
          <cell r="AL5" t="str">
            <v>Transfer this Month</v>
          </cell>
          <cell r="AM5" t="str">
            <v>Remaining Discount/ Premium Previous USD</v>
          </cell>
          <cell r="AN5" t="str">
            <v>Remaining Discount/ Premium Current USD</v>
          </cell>
          <cell r="AO5" t="str">
            <v>Transfer this month in USD</v>
          </cell>
          <cell r="AP5" t="str">
            <v>IRS Name</v>
          </cell>
          <cell r="AQ5" t="str">
            <v>IRS Principle Value</v>
          </cell>
          <cell r="AR5" t="str">
            <v>IRS Ac No</v>
          </cell>
          <cell r="AS5" t="str">
            <v>IRS  Counter Party</v>
          </cell>
          <cell r="AT5" t="str">
            <v>IRS Ticker</v>
          </cell>
          <cell r="AU5" t="str">
            <v>Maturity</v>
          </cell>
          <cell r="AV5" t="str">
            <v>Swap valuation as a price</v>
          </cell>
          <cell r="AW5" t="str">
            <v>IRS Bloomberg current values</v>
          </cell>
          <cell r="AX5" t="str">
            <v>IRS Limit USD</v>
          </cell>
          <cell r="AY5" t="str">
            <v>IRS Current Value in USD</v>
          </cell>
          <cell r="AZ5" t="str">
            <v>LIMIT EXCESS</v>
          </cell>
          <cell r="BA5" t="str">
            <v>Unrecognised Revaluation to date</v>
          </cell>
          <cell r="BB5" t="str">
            <v>Current Unrecognised Revaluation in USD</v>
          </cell>
          <cell r="BC5" t="str">
            <v>Net Price of Bond &amp; Swap</v>
          </cell>
          <cell r="BD5" t="str">
            <v>Amount taken to P/L on Sale</v>
          </cell>
          <cell r="BE5" t="str">
            <v>Held By Corporate / Treasury</v>
          </cell>
          <cell r="BF5" t="str">
            <v>Date Of Last Sanction</v>
          </cell>
          <cell r="BG5" t="str">
            <v>Stan &amp; Poors</v>
          </cell>
          <cell r="BH5" t="str">
            <v>Moody's</v>
          </cell>
          <cell r="BI5" t="str">
            <v>Margin Above Libor</v>
          </cell>
          <cell r="BJ5" t="str">
            <v>Discount as yeild</v>
          </cell>
          <cell r="BK5" t="str">
            <v>All in Yeild</v>
          </cell>
          <cell r="BL5" t="str">
            <v>Funding Cost</v>
          </cell>
          <cell r="BM5" t="str">
            <v>USD Value as at 1.1.01</v>
          </cell>
          <cell r="BN5" t="str">
            <v>Reconciliation in CCY</v>
          </cell>
          <cell r="BO5" t="str">
            <v>Echange Rate</v>
          </cell>
          <cell r="BP5" t="str">
            <v>No Days from Purchase to Maturity</v>
          </cell>
          <cell r="BQ5" t="str">
            <v>No of Days to Run</v>
          </cell>
          <cell r="BR5" t="str">
            <v>Before 1.1.01</v>
          </cell>
          <cell r="BS5" t="str">
            <v>Account No</v>
          </cell>
          <cell r="BT5" t="str">
            <v>Amount to Post</v>
          </cell>
          <cell r="BU5" t="str">
            <v>Value Date</v>
          </cell>
          <cell r="BV5" t="str">
            <v>Narrative</v>
          </cell>
          <cell r="BW5" t="str">
            <v>Account No</v>
          </cell>
          <cell r="BX5" t="str">
            <v>Amount to Post</v>
          </cell>
          <cell r="BY5" t="str">
            <v>Value Date</v>
          </cell>
          <cell r="BZ5" t="str">
            <v>Narrative</v>
          </cell>
          <cell r="CA5" t="str">
            <v>Account No</v>
          </cell>
          <cell r="CB5" t="str">
            <v>Amount to Post</v>
          </cell>
          <cell r="CC5" t="str">
            <v>Value Date</v>
          </cell>
          <cell r="CD5" t="str">
            <v>Narrative</v>
          </cell>
          <cell r="CE5" t="str">
            <v>Account No</v>
          </cell>
          <cell r="CF5" t="str">
            <v>Amount to Post</v>
          </cell>
          <cell r="CG5" t="str">
            <v>Value Date</v>
          </cell>
          <cell r="CH5" t="str">
            <v>Narrative</v>
          </cell>
          <cell r="CI5" t="str">
            <v>Account No</v>
          </cell>
          <cell r="CJ5" t="str">
            <v>Amount to Post</v>
          </cell>
          <cell r="CK5" t="str">
            <v>Value Date</v>
          </cell>
          <cell r="CL5" t="str">
            <v>Narrative</v>
          </cell>
          <cell r="CM5" t="str">
            <v>Account No</v>
          </cell>
          <cell r="CN5" t="str">
            <v>Amount to Post</v>
          </cell>
          <cell r="CO5" t="str">
            <v>Value Date</v>
          </cell>
          <cell r="CP5" t="str">
            <v>Narrative</v>
          </cell>
          <cell r="CQ5" t="str">
            <v>Out Right IRS Values Last Month</v>
          </cell>
          <cell r="CR5" t="str">
            <v>Account No</v>
          </cell>
          <cell r="CS5" t="str">
            <v>Amount to Post</v>
          </cell>
          <cell r="CT5" t="str">
            <v>Value Date</v>
          </cell>
          <cell r="CU5" t="str">
            <v>Narrative</v>
          </cell>
          <cell r="CV5" t="str">
            <v>Account No</v>
          </cell>
          <cell r="CW5" t="str">
            <v>Amount to Post</v>
          </cell>
          <cell r="CX5" t="str">
            <v>Value Date</v>
          </cell>
          <cell r="CY5" t="str">
            <v>Narrative</v>
          </cell>
        </row>
        <row r="6">
          <cell r="A6">
            <v>28977</v>
          </cell>
          <cell r="B6" t="str">
            <v>Innogy PLC</v>
          </cell>
          <cell r="C6" t="str">
            <v>GBP</v>
          </cell>
          <cell r="D6" t="str">
            <v>FXD</v>
          </cell>
          <cell r="E6" t="str">
            <v>AFS</v>
          </cell>
          <cell r="F6">
            <v>8.375</v>
          </cell>
          <cell r="H6" t="str">
            <v>02/08/2005</v>
          </cell>
          <cell r="I6">
            <v>1</v>
          </cell>
          <cell r="J6" t="str">
            <v>INNOGY PLC</v>
          </cell>
          <cell r="K6" t="str">
            <v>02/08/2006</v>
          </cell>
          <cell r="L6" t="str">
            <v>02/08/1996</v>
          </cell>
          <cell r="M6">
            <v>35333</v>
          </cell>
          <cell r="O6">
            <v>38931</v>
          </cell>
          <cell r="P6" t="str">
            <v>Secondary</v>
          </cell>
          <cell r="Q6">
            <v>5000000</v>
          </cell>
          <cell r="R6">
            <v>100</v>
          </cell>
          <cell r="S6">
            <v>0</v>
          </cell>
          <cell r="T6">
            <v>5000000</v>
          </cell>
          <cell r="Y6">
            <v>5000000</v>
          </cell>
          <cell r="Z6">
            <v>1</v>
          </cell>
          <cell r="AA6">
            <v>9045500</v>
          </cell>
          <cell r="AB6">
            <v>9045500</v>
          </cell>
          <cell r="AC6">
            <v>9045500</v>
          </cell>
          <cell r="AD6">
            <v>105.03</v>
          </cell>
          <cell r="AE6">
            <v>105.03</v>
          </cell>
          <cell r="AF6">
            <v>5251500</v>
          </cell>
          <cell r="AG6">
            <v>9500488.6500000004</v>
          </cell>
          <cell r="AH6">
            <v>251500</v>
          </cell>
          <cell r="AI6">
            <v>454988.64999999997</v>
          </cell>
          <cell r="AN6">
            <v>0</v>
          </cell>
          <cell r="AO6">
            <v>0</v>
          </cell>
          <cell r="AP6" t="str">
            <v>BARCF</v>
          </cell>
          <cell r="AQ6">
            <v>5000000</v>
          </cell>
          <cell r="AR6">
            <v>27882</v>
          </cell>
          <cell r="AS6" t="str">
            <v>Barclays Bank</v>
          </cell>
          <cell r="AT6" t="str">
            <v>/BARCF8.375 Corp</v>
          </cell>
          <cell r="AU6" t="str">
            <v>02/08/2006</v>
          </cell>
          <cell r="AV6">
            <v>0</v>
          </cell>
          <cell r="AW6">
            <v>-252053.88</v>
          </cell>
          <cell r="AX6">
            <v>-1538000</v>
          </cell>
          <cell r="AY6">
            <v>-455990.67430800002</v>
          </cell>
          <cell r="AZ6">
            <v>0</v>
          </cell>
          <cell r="BA6">
            <v>-553.88</v>
          </cell>
          <cell r="BB6">
            <v>-1002.0243079999999</v>
          </cell>
          <cell r="BC6">
            <v>99.988922400000007</v>
          </cell>
          <cell r="BE6" t="str">
            <v>Corporate</v>
          </cell>
          <cell r="BF6">
            <v>36788</v>
          </cell>
          <cell r="BG6" t="str">
            <v>A-</v>
          </cell>
          <cell r="BH6" t="str">
            <v>WR</v>
          </cell>
          <cell r="BI6">
            <v>0.28000000000000003</v>
          </cell>
          <cell r="BJ6">
            <v>0</v>
          </cell>
          <cell r="BK6">
            <v>0.28000000000000003</v>
          </cell>
          <cell r="BL6">
            <v>8.0950000000000006</v>
          </cell>
          <cell r="BM6">
            <v>-86620</v>
          </cell>
          <cell r="BN6">
            <v>-251500</v>
          </cell>
          <cell r="BO6">
            <v>1.8090999999999999</v>
          </cell>
          <cell r="BP6">
            <v>3598</v>
          </cell>
          <cell r="BQ6">
            <v>671</v>
          </cell>
          <cell r="BS6" t="str">
            <v>032ST028977</v>
          </cell>
          <cell r="BT6">
            <v>-252053.88</v>
          </cell>
          <cell r="BV6" t="str">
            <v>IAS INT RISK</v>
          </cell>
          <cell r="BW6" t="str">
            <v>03QTU010000</v>
          </cell>
          <cell r="BX6">
            <v>252053.88</v>
          </cell>
          <cell r="BZ6" t="str">
            <v>Innogy PLC</v>
          </cell>
          <cell r="CA6" t="str">
            <v>036TB027882</v>
          </cell>
          <cell r="CB6">
            <v>252053.88</v>
          </cell>
          <cell r="CD6" t="str">
            <v>IAS REVAL</v>
          </cell>
          <cell r="CE6" t="str">
            <v>03QVB010000</v>
          </cell>
          <cell r="CF6">
            <v>-252053.88</v>
          </cell>
          <cell r="CH6" t="str">
            <v>/BARCF8.375 Corp</v>
          </cell>
          <cell r="CI6" t="str">
            <v>032ST028977</v>
          </cell>
          <cell r="CJ6">
            <v>553.88</v>
          </cell>
          <cell r="CL6" t="str">
            <v>Credit Risk Reval</v>
          </cell>
          <cell r="CM6" t="str">
            <v>03C13010000</v>
          </cell>
          <cell r="CN6">
            <v>-553.88</v>
          </cell>
          <cell r="CP6" t="str">
            <v>Innogy PLC</v>
          </cell>
        </row>
        <row r="7">
          <cell r="A7">
            <v>29006</v>
          </cell>
          <cell r="B7" t="str">
            <v>Anglian Water</v>
          </cell>
          <cell r="C7" t="str">
            <v>GBP</v>
          </cell>
          <cell r="D7" t="str">
            <v>FXD</v>
          </cell>
          <cell r="E7" t="str">
            <v>AFS</v>
          </cell>
          <cell r="F7">
            <v>8.25</v>
          </cell>
          <cell r="H7" t="str">
            <v>29/11/2004</v>
          </cell>
          <cell r="I7">
            <v>1</v>
          </cell>
          <cell r="J7" t="str">
            <v>ANGLIAN WATER SERV FIN</v>
          </cell>
          <cell r="K7" t="str">
            <v>29/11/2006</v>
          </cell>
          <cell r="L7" t="str">
            <v>29/11/1996</v>
          </cell>
          <cell r="M7">
            <v>36236</v>
          </cell>
          <cell r="O7">
            <v>39050</v>
          </cell>
          <cell r="P7" t="str">
            <v>Secondary</v>
          </cell>
          <cell r="Q7">
            <v>5000000</v>
          </cell>
          <cell r="R7">
            <v>100</v>
          </cell>
          <cell r="S7">
            <v>0</v>
          </cell>
          <cell r="T7">
            <v>5000000</v>
          </cell>
          <cell r="Y7">
            <v>5000000</v>
          </cell>
          <cell r="Z7">
            <v>1</v>
          </cell>
          <cell r="AA7">
            <v>9045500</v>
          </cell>
          <cell r="AB7">
            <v>9045500</v>
          </cell>
          <cell r="AC7">
            <v>9045500</v>
          </cell>
          <cell r="AD7">
            <v>105.89</v>
          </cell>
          <cell r="AE7">
            <v>105.89</v>
          </cell>
          <cell r="AF7">
            <v>5294500</v>
          </cell>
          <cell r="AG7">
            <v>9578279.9499999993</v>
          </cell>
          <cell r="AH7">
            <v>294500</v>
          </cell>
          <cell r="AI7">
            <v>532779.94999999995</v>
          </cell>
          <cell r="AN7">
            <v>0</v>
          </cell>
          <cell r="AO7">
            <v>0</v>
          </cell>
          <cell r="AP7" t="str">
            <v>CHASA</v>
          </cell>
          <cell r="AQ7">
            <v>5000000</v>
          </cell>
          <cell r="AR7">
            <v>27000</v>
          </cell>
          <cell r="AS7" t="str">
            <v>JP Morgan Chase</v>
          </cell>
          <cell r="AT7" t="str">
            <v>/CHASA8.25 Corp</v>
          </cell>
          <cell r="AU7" t="str">
            <v>29/11/2006</v>
          </cell>
          <cell r="AV7">
            <v>0</v>
          </cell>
          <cell r="AW7">
            <v>-252898.31</v>
          </cell>
          <cell r="AX7">
            <v>-1334000</v>
          </cell>
          <cell r="AY7">
            <v>-457518.33262099995</v>
          </cell>
          <cell r="AZ7">
            <v>0</v>
          </cell>
          <cell r="BA7">
            <v>41601.69</v>
          </cell>
          <cell r="BB7">
            <v>75261.617379000003</v>
          </cell>
          <cell r="BC7">
            <v>100.8320338</v>
          </cell>
          <cell r="BE7" t="str">
            <v>Corporate</v>
          </cell>
          <cell r="BF7">
            <v>36998</v>
          </cell>
          <cell r="BG7" t="str">
            <v>A-</v>
          </cell>
          <cell r="BH7" t="str">
            <v>A3</v>
          </cell>
          <cell r="BI7">
            <v>0.55000000000000004</v>
          </cell>
          <cell r="BJ7">
            <v>0</v>
          </cell>
          <cell r="BK7">
            <v>0.55000000000000004</v>
          </cell>
          <cell r="BL7">
            <v>7.7</v>
          </cell>
          <cell r="BM7">
            <v>8739</v>
          </cell>
          <cell r="BN7">
            <v>-294500</v>
          </cell>
          <cell r="BO7">
            <v>1.8090999999999999</v>
          </cell>
          <cell r="BP7">
            <v>2814</v>
          </cell>
          <cell r="BQ7">
            <v>790</v>
          </cell>
          <cell r="BS7" t="str">
            <v>032ST029006</v>
          </cell>
          <cell r="BT7">
            <v>-252898.31</v>
          </cell>
          <cell r="BV7" t="str">
            <v>IAS INT RISK</v>
          </cell>
          <cell r="BW7" t="str">
            <v>03QTU010000</v>
          </cell>
          <cell r="BX7">
            <v>252898.31</v>
          </cell>
          <cell r="BZ7" t="str">
            <v>Anglian Water</v>
          </cell>
          <cell r="CA7" t="str">
            <v>036TB027000</v>
          </cell>
          <cell r="CB7">
            <v>252898.31</v>
          </cell>
          <cell r="CD7" t="str">
            <v>IAS REVAL</v>
          </cell>
          <cell r="CE7" t="str">
            <v>03QVB010000</v>
          </cell>
          <cell r="CF7">
            <v>-252898.31</v>
          </cell>
          <cell r="CH7" t="str">
            <v>/CHASA8.25 Corp</v>
          </cell>
          <cell r="CI7" t="str">
            <v>032ST029006</v>
          </cell>
          <cell r="CJ7">
            <v>-41601.69</v>
          </cell>
          <cell r="CL7" t="str">
            <v>Credit Risk Reval</v>
          </cell>
          <cell r="CM7" t="str">
            <v>03C13010000</v>
          </cell>
          <cell r="CN7">
            <v>41601.69</v>
          </cell>
          <cell r="CP7" t="str">
            <v>Anglian Water</v>
          </cell>
        </row>
        <row r="8">
          <cell r="A8">
            <v>29046</v>
          </cell>
          <cell r="B8" t="str">
            <v>Daimler Chrysler</v>
          </cell>
          <cell r="C8" t="str">
            <v>GBP</v>
          </cell>
          <cell r="D8" t="str">
            <v>FXD</v>
          </cell>
          <cell r="E8" t="str">
            <v>AFS</v>
          </cell>
          <cell r="F8">
            <v>7.5</v>
          </cell>
          <cell r="H8" t="str">
            <v>07/12/2004</v>
          </cell>
          <cell r="I8">
            <v>1</v>
          </cell>
          <cell r="J8" t="str">
            <v>DAIMLERCHRYSLER NA HLDG</v>
          </cell>
          <cell r="K8" t="str">
            <v>07/12/2006</v>
          </cell>
          <cell r="L8" t="str">
            <v>18/01/2001</v>
          </cell>
          <cell r="M8">
            <v>36927</v>
          </cell>
          <cell r="O8">
            <v>39058</v>
          </cell>
          <cell r="P8" t="str">
            <v>Secondary</v>
          </cell>
          <cell r="Q8">
            <v>5000000</v>
          </cell>
          <cell r="R8">
            <v>101.56</v>
          </cell>
          <cell r="S8">
            <v>78000</v>
          </cell>
          <cell r="T8">
            <v>5078000</v>
          </cell>
          <cell r="Y8">
            <v>5029208.82</v>
          </cell>
          <cell r="Z8">
            <v>1.0058417640000001</v>
          </cell>
          <cell r="AA8">
            <v>9045500</v>
          </cell>
          <cell r="AB8">
            <v>9186609.7999999989</v>
          </cell>
          <cell r="AC8">
            <v>9098341.6762620006</v>
          </cell>
          <cell r="AD8">
            <v>104.221752</v>
          </cell>
          <cell r="AE8">
            <v>104.22</v>
          </cell>
          <cell r="AF8">
            <v>5211000</v>
          </cell>
          <cell r="AG8">
            <v>9427220.0999999996</v>
          </cell>
          <cell r="AH8">
            <v>181791.1799999997</v>
          </cell>
          <cell r="AI8">
            <v>328878.42373799946</v>
          </cell>
          <cell r="AJ8">
            <v>30306.9</v>
          </cell>
          <cell r="AK8">
            <v>29208.82</v>
          </cell>
          <cell r="AL8">
            <v>1098.0800000000017</v>
          </cell>
          <cell r="AM8">
            <v>54828.212789999998</v>
          </cell>
          <cell r="AN8">
            <v>52841.676262000001</v>
          </cell>
          <cell r="AO8">
            <v>1986.536528000003</v>
          </cell>
          <cell r="AY8">
            <v>0</v>
          </cell>
          <cell r="BA8">
            <v>181791.18</v>
          </cell>
          <cell r="BB8">
            <v>328878.42373799998</v>
          </cell>
          <cell r="BE8" t="str">
            <v>Corporate</v>
          </cell>
          <cell r="BF8">
            <v>36923</v>
          </cell>
          <cell r="BG8" t="str">
            <v>BBB</v>
          </cell>
          <cell r="BH8" t="str">
            <v>A3</v>
          </cell>
          <cell r="BI8">
            <v>0.42</v>
          </cell>
          <cell r="BJ8">
            <v>-0.26719849835757858</v>
          </cell>
          <cell r="BK8">
            <v>0.1528015016424214</v>
          </cell>
          <cell r="BL8">
            <v>7.08</v>
          </cell>
          <cell r="BN8">
            <v>-181791.18</v>
          </cell>
          <cell r="BO8">
            <v>1.8090999999999999</v>
          </cell>
          <cell r="BP8">
            <v>2131</v>
          </cell>
          <cell r="BQ8">
            <v>798</v>
          </cell>
          <cell r="BT8">
            <v>0</v>
          </cell>
          <cell r="BX8">
            <v>0</v>
          </cell>
          <cell r="CB8">
            <v>0</v>
          </cell>
          <cell r="CF8">
            <v>0</v>
          </cell>
          <cell r="CH8">
            <v>0</v>
          </cell>
          <cell r="CI8" t="str">
            <v>032ST029046</v>
          </cell>
          <cell r="CJ8">
            <v>-181791.18</v>
          </cell>
          <cell r="CL8" t="str">
            <v>Credit Risk Reval</v>
          </cell>
          <cell r="CM8" t="str">
            <v>03C13010000</v>
          </cell>
          <cell r="CN8">
            <v>181791.18</v>
          </cell>
          <cell r="CP8" t="str">
            <v>Daimler Chrysler</v>
          </cell>
          <cell r="CR8" t="str">
            <v>032SR029046</v>
          </cell>
          <cell r="CS8">
            <v>1098.0800000000017</v>
          </cell>
          <cell r="CU8" t="str">
            <v>Prem/ Disc Amortisation</v>
          </cell>
          <cell r="CV8" t="str">
            <v>03MSU010000</v>
          </cell>
          <cell r="CW8">
            <v>-1098.0800000000017</v>
          </cell>
          <cell r="CY8" t="str">
            <v>Daimler Chrysler</v>
          </cell>
        </row>
        <row r="10">
          <cell r="A10">
            <v>27878</v>
          </cell>
          <cell r="B10" t="str">
            <v>Barclays Bank Outright IRS</v>
          </cell>
          <cell r="C10" t="str">
            <v>GBP</v>
          </cell>
          <cell r="D10" t="str">
            <v>SWP</v>
          </cell>
          <cell r="E10" t="str">
            <v>TRD</v>
          </cell>
          <cell r="M10">
            <v>35737</v>
          </cell>
          <cell r="O10">
            <v>38915</v>
          </cell>
          <cell r="P10" t="str">
            <v>Secondary</v>
          </cell>
          <cell r="AC10">
            <v>0</v>
          </cell>
          <cell r="AG10">
            <v>0</v>
          </cell>
          <cell r="AP10" t="str">
            <v xml:space="preserve">BARCE </v>
          </cell>
          <cell r="AQ10">
            <v>5000000</v>
          </cell>
          <cell r="AR10">
            <v>27878</v>
          </cell>
          <cell r="AS10" t="str">
            <v>Barclays Bank</v>
          </cell>
          <cell r="AT10" t="str">
            <v>/BARCE8.75 Corp</v>
          </cell>
          <cell r="AU10" t="str">
            <v>17/07/2006</v>
          </cell>
          <cell r="AV10">
            <v>0</v>
          </cell>
          <cell r="AW10">
            <v>-267045.24</v>
          </cell>
          <cell r="AY10">
            <v>-483111.54368399997</v>
          </cell>
          <cell r="BA10">
            <v>-267045.24</v>
          </cell>
          <cell r="BB10">
            <v>-483111.54368399997</v>
          </cell>
          <cell r="BE10" t="str">
            <v>Corporate</v>
          </cell>
          <cell r="BF10">
            <v>36832</v>
          </cell>
          <cell r="BM10">
            <v>-77881</v>
          </cell>
          <cell r="BN10">
            <v>0</v>
          </cell>
          <cell r="BO10">
            <v>1.8090999999999999</v>
          </cell>
          <cell r="BP10">
            <v>3178</v>
          </cell>
          <cell r="BQ10">
            <v>655</v>
          </cell>
          <cell r="CQ10">
            <v>263653.87</v>
          </cell>
          <cell r="CR10" t="str">
            <v>036TB027878</v>
          </cell>
          <cell r="CS10">
            <v>3391.3699999999953</v>
          </cell>
          <cell r="CU10" t="str">
            <v>IAS REVALUATION</v>
          </cell>
          <cell r="CV10" t="str">
            <v>03QDS010000</v>
          </cell>
          <cell r="CW10">
            <v>-3391.3699999999953</v>
          </cell>
          <cell r="CY10" t="str">
            <v>Barclays Bank Outright IRS</v>
          </cell>
        </row>
        <row r="11">
          <cell r="C11" t="str">
            <v>GBP Total</v>
          </cell>
          <cell r="Q11">
            <v>15000000</v>
          </cell>
          <cell r="Y11">
            <v>15029208.82</v>
          </cell>
          <cell r="AA11">
            <v>27136500</v>
          </cell>
          <cell r="AB11">
            <v>27277609.799999997</v>
          </cell>
          <cell r="AC11">
            <v>27189341.676261999</v>
          </cell>
          <cell r="AF11">
            <v>15757000</v>
          </cell>
          <cell r="AG11">
            <v>28505988.700000003</v>
          </cell>
          <cell r="AO11">
            <v>1986.536528000003</v>
          </cell>
          <cell r="AY11">
            <v>-1396620.5506129998</v>
          </cell>
          <cell r="BM11">
            <v>-140894.5171</v>
          </cell>
          <cell r="CJ11">
            <v>0</v>
          </cell>
          <cell r="CY11">
            <v>0</v>
          </cell>
        </row>
        <row r="12">
          <cell r="A12">
            <v>28998</v>
          </cell>
          <cell r="B12" t="str">
            <v>Kvaerner ASA</v>
          </cell>
          <cell r="C12" t="str">
            <v>USD</v>
          </cell>
          <cell r="D12" t="str">
            <v>FRN</v>
          </cell>
          <cell r="E12" t="str">
            <v>AFS</v>
          </cell>
          <cell r="F12">
            <v>0</v>
          </cell>
          <cell r="H12" t="str">
            <v>30/10/2007</v>
          </cell>
          <cell r="I12">
            <v>1</v>
          </cell>
          <cell r="J12" t="str">
            <v>AKER KVAERNER ASA</v>
          </cell>
          <cell r="K12" t="str">
            <v>30/10/2011</v>
          </cell>
          <cell r="L12" t="str">
            <v>10/01/2002</v>
          </cell>
          <cell r="M12">
            <v>37266</v>
          </cell>
          <cell r="O12">
            <v>40846</v>
          </cell>
          <cell r="P12" t="str">
            <v>Primary</v>
          </cell>
          <cell r="Q12">
            <v>2625220</v>
          </cell>
          <cell r="R12">
            <v>100</v>
          </cell>
          <cell r="S12">
            <v>0</v>
          </cell>
          <cell r="T12">
            <v>2625220</v>
          </cell>
          <cell r="W12">
            <v>300000</v>
          </cell>
          <cell r="X12">
            <v>300000</v>
          </cell>
          <cell r="Y12">
            <v>2325220</v>
          </cell>
          <cell r="AA12">
            <v>2625220</v>
          </cell>
          <cell r="AB12">
            <v>2625220</v>
          </cell>
          <cell r="AC12">
            <v>2325220</v>
          </cell>
          <cell r="AD12" t="str">
            <v>Euroclear</v>
          </cell>
          <cell r="AE12">
            <v>72</v>
          </cell>
          <cell r="AF12">
            <v>1890158.4</v>
          </cell>
          <cell r="AG12">
            <v>1890158.4</v>
          </cell>
          <cell r="AH12">
            <v>-435061.60000000009</v>
          </cell>
          <cell r="AI12">
            <v>-435061.60000000009</v>
          </cell>
          <cell r="AJ12">
            <v>0</v>
          </cell>
          <cell r="AK12">
            <v>0</v>
          </cell>
          <cell r="AL12">
            <v>0</v>
          </cell>
          <cell r="AN12">
            <v>0</v>
          </cell>
          <cell r="AO12">
            <v>0</v>
          </cell>
          <cell r="AY12">
            <v>0</v>
          </cell>
          <cell r="AZ12">
            <v>0</v>
          </cell>
          <cell r="BA12">
            <v>-435061.6</v>
          </cell>
          <cell r="BE12" t="str">
            <v>Corporate</v>
          </cell>
          <cell r="BG12" t="str">
            <v>#N/A N.A.</v>
          </cell>
          <cell r="BH12" t="str">
            <v>#N/A N.A.</v>
          </cell>
          <cell r="BI12">
            <v>0</v>
          </cell>
          <cell r="BJ12">
            <v>0</v>
          </cell>
          <cell r="BK12">
            <v>0</v>
          </cell>
          <cell r="BO12">
            <v>1</v>
          </cell>
          <cell r="BP12">
            <v>3954</v>
          </cell>
          <cell r="BQ12">
            <v>2586</v>
          </cell>
          <cell r="BR12">
            <v>36892</v>
          </cell>
          <cell r="BT12">
            <v>0</v>
          </cell>
          <cell r="CB12">
            <v>0</v>
          </cell>
          <cell r="CI12" t="str">
            <v>012ST028998</v>
          </cell>
          <cell r="CJ12">
            <v>435061.6</v>
          </cell>
          <cell r="CL12" t="str">
            <v>Credit Risk Reval</v>
          </cell>
          <cell r="CM12" t="str">
            <v>01C13010000</v>
          </cell>
          <cell r="CN12">
            <v>-435061.6</v>
          </cell>
          <cell r="CP12" t="str">
            <v>Kvaerner ASA</v>
          </cell>
          <cell r="CS12">
            <v>0</v>
          </cell>
          <cell r="CW12">
            <v>0</v>
          </cell>
        </row>
        <row r="13">
          <cell r="CP13">
            <v>0</v>
          </cell>
        </row>
        <row r="14">
          <cell r="A14">
            <v>29027</v>
          </cell>
          <cell r="B14" t="str">
            <v>CSFB (formerly DLJ)</v>
          </cell>
          <cell r="C14" t="str">
            <v>USD</v>
          </cell>
          <cell r="D14" t="str">
            <v>FRN</v>
          </cell>
          <cell r="E14" t="str">
            <v>AFS</v>
          </cell>
          <cell r="F14">
            <v>2.2200000000000002</v>
          </cell>
          <cell r="H14" t="str">
            <v>12/11/2004</v>
          </cell>
          <cell r="I14">
            <v>4</v>
          </cell>
          <cell r="J14" t="str">
            <v>DONALDSON LUFKIN JENRETT</v>
          </cell>
          <cell r="K14" t="str">
            <v>11/05/2005</v>
          </cell>
          <cell r="L14" t="str">
            <v>11/05/2000</v>
          </cell>
          <cell r="M14">
            <v>36661</v>
          </cell>
          <cell r="O14">
            <v>38483</v>
          </cell>
          <cell r="P14" t="str">
            <v>Secondary</v>
          </cell>
          <cell r="Q14">
            <v>15000000</v>
          </cell>
          <cell r="R14">
            <v>99.802643333333336</v>
          </cell>
          <cell r="S14">
            <v>-29603.5</v>
          </cell>
          <cell r="T14">
            <v>14970396.5</v>
          </cell>
          <cell r="Y14">
            <v>14995850.67</v>
          </cell>
          <cell r="Z14">
            <v>0.999723378</v>
          </cell>
          <cell r="AA14">
            <v>15000000</v>
          </cell>
          <cell r="AB14">
            <v>14970396.5</v>
          </cell>
          <cell r="AC14">
            <v>14995850.67</v>
          </cell>
          <cell r="AD14">
            <v>99.998215999999999</v>
          </cell>
          <cell r="AE14">
            <v>100</v>
          </cell>
          <cell r="AF14">
            <v>15000000</v>
          </cell>
          <cell r="AG14">
            <v>15000000</v>
          </cell>
          <cell r="AH14">
            <v>4149.3300000000745</v>
          </cell>
          <cell r="AI14">
            <v>4149.3300000000745</v>
          </cell>
          <cell r="AJ14">
            <v>-4707.53</v>
          </cell>
          <cell r="AK14">
            <v>-4149.33</v>
          </cell>
          <cell r="AL14">
            <v>-558.19999999999982</v>
          </cell>
          <cell r="AM14">
            <v>-4707.53</v>
          </cell>
          <cell r="AN14">
            <v>-4149.33</v>
          </cell>
          <cell r="AO14">
            <v>-558.19999999999982</v>
          </cell>
          <cell r="AY14">
            <v>0</v>
          </cell>
          <cell r="BA14">
            <v>4149.33</v>
          </cell>
          <cell r="BB14">
            <v>4149.33</v>
          </cell>
          <cell r="BE14" t="str">
            <v>Treasury</v>
          </cell>
          <cell r="BF14">
            <v>36685</v>
          </cell>
          <cell r="BG14" t="str">
            <v>A+</v>
          </cell>
          <cell r="BH14" t="str">
            <v>Aa3</v>
          </cell>
          <cell r="BI14">
            <v>0.55000000000000004</v>
          </cell>
          <cell r="BJ14">
            <v>4.5276670856903414E-2</v>
          </cell>
          <cell r="BK14">
            <v>0.5952766708569035</v>
          </cell>
          <cell r="BL14">
            <v>1.6700000000000002</v>
          </cell>
          <cell r="BM14">
            <v>89603.5</v>
          </cell>
          <cell r="BN14">
            <v>-4149.33</v>
          </cell>
          <cell r="BO14">
            <v>1</v>
          </cell>
          <cell r="BP14">
            <v>1591</v>
          </cell>
          <cell r="BQ14">
            <v>223</v>
          </cell>
          <cell r="BR14">
            <v>36892</v>
          </cell>
          <cell r="BT14">
            <v>0</v>
          </cell>
          <cell r="CI14" t="str">
            <v>012SS029027</v>
          </cell>
          <cell r="CJ14">
            <v>-4149.33</v>
          </cell>
          <cell r="CL14" t="str">
            <v>Credit Risk Reval</v>
          </cell>
          <cell r="CM14" t="str">
            <v>01C13010000</v>
          </cell>
          <cell r="CN14">
            <v>4149.33</v>
          </cell>
          <cell r="CP14" t="str">
            <v>CSFB (formerly DLJ)</v>
          </cell>
          <cell r="CR14" t="str">
            <v>012SR029027</v>
          </cell>
          <cell r="CS14">
            <v>-558.19999999999982</v>
          </cell>
          <cell r="CU14" t="str">
            <v>Prem/ Disc Amortisation</v>
          </cell>
          <cell r="CV14" t="str">
            <v>01MSU010000</v>
          </cell>
          <cell r="CW14">
            <v>558.19999999999982</v>
          </cell>
          <cell r="CY14" t="str">
            <v>CSFB (formerly DLJ)</v>
          </cell>
        </row>
        <row r="15">
          <cell r="A15">
            <v>29036</v>
          </cell>
          <cell r="B15" t="str">
            <v>Lehman Bros</v>
          </cell>
          <cell r="C15" t="str">
            <v>USD</v>
          </cell>
          <cell r="D15" t="str">
            <v>FRN</v>
          </cell>
          <cell r="E15" t="str">
            <v>AFS</v>
          </cell>
          <cell r="F15">
            <v>2.46</v>
          </cell>
          <cell r="H15" t="str">
            <v>28/12/2004</v>
          </cell>
          <cell r="I15">
            <v>4</v>
          </cell>
          <cell r="J15" t="str">
            <v>LEHMAN BROTHERS HOLDINGS</v>
          </cell>
          <cell r="K15" t="str">
            <v>28/09/2005</v>
          </cell>
          <cell r="L15" t="str">
            <v>28/09/2000</v>
          </cell>
          <cell r="M15">
            <v>36803</v>
          </cell>
          <cell r="O15">
            <v>38623</v>
          </cell>
          <cell r="P15" t="str">
            <v>Secondary</v>
          </cell>
          <cell r="Q15">
            <v>7000000</v>
          </cell>
          <cell r="R15">
            <v>99.895593285714284</v>
          </cell>
          <cell r="S15">
            <v>-7308.47</v>
          </cell>
          <cell r="T15">
            <v>6992691.5300000003</v>
          </cell>
          <cell r="Y15">
            <v>6998467.3700000001</v>
          </cell>
          <cell r="Z15">
            <v>0.99978105285714292</v>
          </cell>
          <cell r="AA15">
            <v>7000000</v>
          </cell>
          <cell r="AB15">
            <v>6992691.5300000003</v>
          </cell>
          <cell r="AC15">
            <v>6998467.3700000001</v>
          </cell>
          <cell r="AD15">
            <v>100.506</v>
          </cell>
          <cell r="AE15">
            <v>100.51</v>
          </cell>
          <cell r="AF15">
            <v>7035700</v>
          </cell>
          <cell r="AG15">
            <v>7035700</v>
          </cell>
          <cell r="AH15">
            <v>37232.629999999888</v>
          </cell>
          <cell r="AI15">
            <v>37232.629999999888</v>
          </cell>
          <cell r="AJ15">
            <v>-1659.29</v>
          </cell>
          <cell r="AK15">
            <v>-1532.63</v>
          </cell>
          <cell r="AL15">
            <v>-126.65999999999985</v>
          </cell>
          <cell r="AM15">
            <v>-1659.29</v>
          </cell>
          <cell r="AN15">
            <v>-1532.63</v>
          </cell>
          <cell r="AO15">
            <v>-126.65999999999985</v>
          </cell>
          <cell r="AY15">
            <v>0</v>
          </cell>
          <cell r="BA15">
            <v>37232.629999999997</v>
          </cell>
          <cell r="BB15">
            <v>37232.629999999997</v>
          </cell>
          <cell r="BE15" t="str">
            <v>Treasury</v>
          </cell>
          <cell r="BF15">
            <v>36813</v>
          </cell>
          <cell r="BG15" t="str">
            <v>A</v>
          </cell>
          <cell r="BH15" t="str">
            <v>A1</v>
          </cell>
          <cell r="BI15">
            <v>0.5</v>
          </cell>
          <cell r="BJ15">
            <v>2.2015280597507635E-2</v>
          </cell>
          <cell r="BK15">
            <v>0.52201528059750768</v>
          </cell>
          <cell r="BL15">
            <v>1.96</v>
          </cell>
          <cell r="BM15">
            <v>-80191.53</v>
          </cell>
          <cell r="BN15">
            <v>-37232.629999999997</v>
          </cell>
          <cell r="BO15">
            <v>1</v>
          </cell>
          <cell r="BP15">
            <v>1731</v>
          </cell>
          <cell r="BQ15">
            <v>363</v>
          </cell>
          <cell r="BR15">
            <v>36892</v>
          </cell>
          <cell r="BT15">
            <v>0</v>
          </cell>
          <cell r="CI15" t="str">
            <v>012SS029036</v>
          </cell>
          <cell r="CJ15">
            <v>-37232.629999999997</v>
          </cell>
          <cell r="CL15" t="str">
            <v>Credit Risk Reval</v>
          </cell>
          <cell r="CM15" t="str">
            <v>01C13010000</v>
          </cell>
          <cell r="CN15">
            <v>37232.629999999997</v>
          </cell>
          <cell r="CP15" t="str">
            <v>Lehman Bros</v>
          </cell>
          <cell r="CR15" t="str">
            <v>012SR029036</v>
          </cell>
          <cell r="CS15">
            <v>-126.65999999999985</v>
          </cell>
          <cell r="CU15" t="str">
            <v>Prem/ Disc Amortisation</v>
          </cell>
          <cell r="CV15" t="str">
            <v>01MSU010000</v>
          </cell>
          <cell r="CW15">
            <v>126.65999999999985</v>
          </cell>
          <cell r="CY15" t="str">
            <v>Lehman Bros</v>
          </cell>
        </row>
        <row r="16">
          <cell r="A16">
            <v>30025</v>
          </cell>
          <cell r="B16" t="str">
            <v>Bear Stearns Co Inc</v>
          </cell>
          <cell r="C16" t="str">
            <v>USD</v>
          </cell>
          <cell r="D16" t="str">
            <v>FRN</v>
          </cell>
          <cell r="E16" t="str">
            <v>AFS</v>
          </cell>
          <cell r="F16">
            <v>2.3112499999999998</v>
          </cell>
          <cell r="H16" t="str">
            <v>30/11/2004</v>
          </cell>
          <cell r="I16">
            <v>4</v>
          </cell>
          <cell r="J16" t="str">
            <v>BEAR STEARNS CO INC</v>
          </cell>
          <cell r="K16" t="str">
            <v>30/11/2004</v>
          </cell>
          <cell r="L16" t="str">
            <v>30/11/1999</v>
          </cell>
          <cell r="M16">
            <v>36916</v>
          </cell>
          <cell r="O16">
            <v>38321</v>
          </cell>
          <cell r="P16" t="str">
            <v>Secondary</v>
          </cell>
          <cell r="Q16">
            <v>6000000</v>
          </cell>
          <cell r="R16">
            <v>99.67</v>
          </cell>
          <cell r="S16">
            <v>-19800</v>
          </cell>
          <cell r="T16">
            <v>5980200</v>
          </cell>
          <cell r="Y16">
            <v>5999140.3600000003</v>
          </cell>
          <cell r="Z16">
            <v>0.9998567266666667</v>
          </cell>
          <cell r="AA16">
            <v>6000000</v>
          </cell>
          <cell r="AB16">
            <v>5980200</v>
          </cell>
          <cell r="AC16">
            <v>5999140.3600000003</v>
          </cell>
          <cell r="AD16">
            <v>100</v>
          </cell>
          <cell r="AE16">
            <v>100</v>
          </cell>
          <cell r="AF16">
            <v>6000000</v>
          </cell>
          <cell r="AG16">
            <v>6000000</v>
          </cell>
          <cell r="AH16">
            <v>859.63999999966472</v>
          </cell>
          <cell r="AI16">
            <v>859.63999999966472</v>
          </cell>
          <cell r="AJ16">
            <v>-1282.42</v>
          </cell>
          <cell r="AK16">
            <v>-859.64</v>
          </cell>
          <cell r="AL16">
            <v>-422.78000000000009</v>
          </cell>
          <cell r="AM16">
            <v>-1282.42</v>
          </cell>
          <cell r="AN16">
            <v>-859.64</v>
          </cell>
          <cell r="AO16">
            <v>-422.78000000000009</v>
          </cell>
          <cell r="AY16">
            <v>0</v>
          </cell>
          <cell r="BA16">
            <v>859.64</v>
          </cell>
          <cell r="BB16">
            <v>859.64</v>
          </cell>
          <cell r="BE16" t="str">
            <v>Treasury</v>
          </cell>
          <cell r="BF16">
            <v>36984</v>
          </cell>
          <cell r="BG16" t="str">
            <v>A</v>
          </cell>
          <cell r="BH16" t="str">
            <v>A1</v>
          </cell>
          <cell r="BI16">
            <v>0.53</v>
          </cell>
          <cell r="BJ16">
            <v>8.5729537366548036E-2</v>
          </cell>
          <cell r="BK16">
            <v>0.61572953736654812</v>
          </cell>
          <cell r="BL16">
            <v>1.7812499999999998</v>
          </cell>
          <cell r="BN16">
            <v>-859.64</v>
          </cell>
          <cell r="BO16">
            <v>1</v>
          </cell>
          <cell r="BP16">
            <v>1405</v>
          </cell>
          <cell r="BQ16">
            <v>61</v>
          </cell>
          <cell r="BT16">
            <v>0</v>
          </cell>
          <cell r="CI16" t="str">
            <v>012SS030025</v>
          </cell>
          <cell r="CJ16">
            <v>-859.64</v>
          </cell>
          <cell r="CL16" t="str">
            <v>Credit Risk Reval</v>
          </cell>
          <cell r="CM16" t="str">
            <v>01C13010000</v>
          </cell>
          <cell r="CN16">
            <v>859.64</v>
          </cell>
          <cell r="CP16" t="str">
            <v>Bear Stearns Co Inc</v>
          </cell>
          <cell r="CR16" t="str">
            <v>012SR030025</v>
          </cell>
          <cell r="CS16">
            <v>-422.78000000000009</v>
          </cell>
          <cell r="CU16" t="str">
            <v>Prem/ Disc Amortisation</v>
          </cell>
          <cell r="CV16" t="str">
            <v>01MSU010000</v>
          </cell>
          <cell r="CW16">
            <v>422.78000000000009</v>
          </cell>
          <cell r="CY16" t="str">
            <v>Bear Stearns Co Inc</v>
          </cell>
        </row>
        <row r="17">
          <cell r="BO17" t="e">
            <v>#N/A</v>
          </cell>
        </row>
        <row r="18">
          <cell r="C18" t="str">
            <v>USD Total</v>
          </cell>
          <cell r="Q18">
            <v>30625220</v>
          </cell>
          <cell r="Y18">
            <v>30318678.400000002</v>
          </cell>
          <cell r="AA18">
            <v>30625220</v>
          </cell>
          <cell r="AB18">
            <v>30568508.030000001</v>
          </cell>
          <cell r="AC18">
            <v>30318678.400000002</v>
          </cell>
          <cell r="AE18">
            <v>0</v>
          </cell>
          <cell r="AF18">
            <v>29925858.399999999</v>
          </cell>
          <cell r="AG18">
            <v>29925858.399999999</v>
          </cell>
          <cell r="AI18">
            <v>-392820.00000000047</v>
          </cell>
          <cell r="AJ18">
            <v>-7649.24</v>
          </cell>
          <cell r="AK18">
            <v>-6541.6</v>
          </cell>
          <cell r="AL18">
            <v>-1107.6399999999999</v>
          </cell>
          <cell r="AN18">
            <v>-6541.6</v>
          </cell>
          <cell r="AO18">
            <v>-1107.6399999999999</v>
          </cell>
          <cell r="AY18">
            <v>0</v>
          </cell>
          <cell r="BB18">
            <v>42241.599999999999</v>
          </cell>
          <cell r="BM18">
            <v>9411.9700000000012</v>
          </cell>
          <cell r="BO18">
            <v>1</v>
          </cell>
          <cell r="CN18">
            <v>-169427.12999999998</v>
          </cell>
          <cell r="CY18">
            <v>0</v>
          </cell>
        </row>
        <row r="19">
          <cell r="C19" t="str">
            <v>Grand Total</v>
          </cell>
          <cell r="X19">
            <v>300000</v>
          </cell>
          <cell r="AA19">
            <v>57761720</v>
          </cell>
          <cell r="AC19">
            <v>57508020.076261997</v>
          </cell>
          <cell r="AG19">
            <v>58431847.100000001</v>
          </cell>
          <cell r="AI19">
            <v>923827.02373799891</v>
          </cell>
          <cell r="AN19">
            <v>46300.076262000002</v>
          </cell>
          <cell r="AO19">
            <v>878.89652800000329</v>
          </cell>
          <cell r="AY19">
            <v>-1396620.5506129998</v>
          </cell>
          <cell r="BB19">
            <v>-37731.926874999983</v>
          </cell>
          <cell r="BM19">
            <v>-131482.5471</v>
          </cell>
          <cell r="BO19">
            <v>1.8090999999999999</v>
          </cell>
          <cell r="CJ19">
            <v>169427.12999999998</v>
          </cell>
          <cell r="CY19">
            <v>0</v>
          </cell>
        </row>
        <row r="20">
          <cell r="BO20" t="e">
            <v>#N/A</v>
          </cell>
        </row>
        <row r="21">
          <cell r="A21">
            <v>29043</v>
          </cell>
          <cell r="B21" t="str">
            <v>Lehman A Hedge</v>
          </cell>
          <cell r="C21" t="str">
            <v>EUR</v>
          </cell>
          <cell r="D21" t="str">
            <v>FXD</v>
          </cell>
          <cell r="E21" t="str">
            <v>AFS</v>
          </cell>
          <cell r="M21">
            <v>36866</v>
          </cell>
          <cell r="O21">
            <v>38692</v>
          </cell>
          <cell r="P21" t="str">
            <v>Primary</v>
          </cell>
          <cell r="T21">
            <v>0</v>
          </cell>
          <cell r="V21">
            <v>0</v>
          </cell>
          <cell r="Y21">
            <v>0</v>
          </cell>
          <cell r="AA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N21">
            <v>0</v>
          </cell>
          <cell r="AO21">
            <v>0</v>
          </cell>
          <cell r="AP21" t="str">
            <v>LEHA</v>
          </cell>
          <cell r="AQ21">
            <v>10000000</v>
          </cell>
          <cell r="AR21">
            <v>29043</v>
          </cell>
          <cell r="AS21" t="str">
            <v>Lehman Bros</v>
          </cell>
          <cell r="AT21" t="str">
            <v>/LEHA6.125 Corp</v>
          </cell>
          <cell r="AU21" t="str">
            <v>06/12/2005</v>
          </cell>
          <cell r="AV21">
            <v>0</v>
          </cell>
          <cell r="AW21">
            <v>-329888.93</v>
          </cell>
          <cell r="AY21">
            <v>-405664.41722100001</v>
          </cell>
          <cell r="AZ21" t="str">
            <v>EXCESS</v>
          </cell>
          <cell r="BA21">
            <v>-329888.93</v>
          </cell>
          <cell r="BB21">
            <v>-405664.41722100001</v>
          </cell>
          <cell r="BO21">
            <v>1.2297</v>
          </cell>
          <cell r="CQ21">
            <v>360034.19</v>
          </cell>
          <cell r="CR21" t="str">
            <v>346TB029043</v>
          </cell>
          <cell r="CS21">
            <v>-30145.260000000009</v>
          </cell>
          <cell r="CU21" t="str">
            <v>IAS REVALUATION</v>
          </cell>
          <cell r="CV21" t="str">
            <v>34QDS010000</v>
          </cell>
          <cell r="CW21">
            <v>30145.260000000009</v>
          </cell>
          <cell r="CY21" t="str">
            <v>Lehman A Hedge</v>
          </cell>
        </row>
        <row r="22">
          <cell r="A22">
            <v>20051</v>
          </cell>
          <cell r="B22" t="str">
            <v>NBAD B Hedge</v>
          </cell>
          <cell r="C22" t="str">
            <v>EUR</v>
          </cell>
          <cell r="D22" t="str">
            <v>FXD</v>
          </cell>
          <cell r="E22" t="str">
            <v>AFS</v>
          </cell>
          <cell r="M22">
            <v>37586</v>
          </cell>
          <cell r="O22">
            <v>38692</v>
          </cell>
          <cell r="P22" t="str">
            <v>Primary</v>
          </cell>
          <cell r="T22">
            <v>0</v>
          </cell>
          <cell r="V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N22">
            <v>0</v>
          </cell>
          <cell r="AO22">
            <v>0</v>
          </cell>
          <cell r="AP22" t="str">
            <v>LEHA</v>
          </cell>
          <cell r="AQ22">
            <v>10000000</v>
          </cell>
          <cell r="AR22">
            <v>20051</v>
          </cell>
          <cell r="AS22" t="str">
            <v>NBAD</v>
          </cell>
          <cell r="AT22" t="str">
            <v>/NBADB6.125 Corp</v>
          </cell>
          <cell r="AU22" t="str">
            <v>06/12/2005</v>
          </cell>
          <cell r="AV22">
            <v>0</v>
          </cell>
          <cell r="AW22">
            <v>329888.88</v>
          </cell>
          <cell r="AZ22">
            <v>0</v>
          </cell>
          <cell r="BA22">
            <v>329888.88</v>
          </cell>
          <cell r="BB22">
            <v>405664.355736</v>
          </cell>
          <cell r="BO22">
            <v>1.2297</v>
          </cell>
          <cell r="CQ22">
            <v>-360034.19</v>
          </cell>
          <cell r="CR22" t="str">
            <v>346TB020051</v>
          </cell>
          <cell r="CS22">
            <v>30145.309999999998</v>
          </cell>
          <cell r="CU22" t="str">
            <v>IAS REVALUATION</v>
          </cell>
          <cell r="CV22" t="str">
            <v>34QDS010000</v>
          </cell>
          <cell r="CW22">
            <v>-30145.309999999998</v>
          </cell>
          <cell r="CY22" t="str">
            <v>NBAD B Hedge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__FDSCACHE__"/>
      <sheetName val="Control"/>
      <sheetName val="Inputs"/>
      <sheetName val="Outputs&gt;&gt;&gt;&gt;"/>
      <sheetName val="AVP "/>
      <sheetName val="ADL&gt;&gt;&gt;&gt;"/>
      <sheetName val="M&amp;A details"/>
      <sheetName val="EPS_ADL"/>
      <sheetName val="BV ROE_ADL"/>
      <sheetName val="T1 roll fwd"/>
      <sheetName val="T1 impact"/>
      <sheetName val="AVP"/>
      <sheetName val="Synergies&gt;&gt;&gt;&gt;"/>
      <sheetName val="Valuation"/>
      <sheetName val="HK franchise"/>
      <sheetName val="RMB in HK"/>
      <sheetName val="China branch build out"/>
      <sheetName val="Cost &amp; funding"/>
      <sheetName val="Guandong branch"/>
      <sheetName val="Others&gt;&gt;&gt;&gt;"/>
      <sheetName val="BV adjustment"/>
      <sheetName val="Contribution"/>
      <sheetName val="Capital chart"/>
    </sheetNames>
    <sheetDataSet>
      <sheetData sheetId="0" refreshError="1"/>
      <sheetData sheetId="1" refreshError="1"/>
      <sheetData sheetId="2" refreshError="1"/>
      <sheetData sheetId="3" refreshError="1">
        <row r="14">
          <cell r="H14">
            <v>1</v>
          </cell>
          <cell r="O14">
            <v>6.2793049999999999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46"/>
  <sheetViews>
    <sheetView showGridLines="0" tabSelected="1" view="pageBreakPreview" zoomScale="85" zoomScaleNormal="100" zoomScaleSheetLayoutView="85" workbookViewId="0"/>
  </sheetViews>
  <sheetFormatPr defaultRowHeight="12.75"/>
  <cols>
    <col min="1" max="1" width="2.42578125" style="1" customWidth="1"/>
    <col min="2" max="2" width="37.28515625" style="1" bestFit="1" customWidth="1"/>
    <col min="3" max="3" width="9.7109375" style="1" bestFit="1" customWidth="1"/>
    <col min="4" max="5" width="14.85546875" style="1" bestFit="1" customWidth="1"/>
    <col min="6" max="6" width="14.7109375" style="1" bestFit="1" customWidth="1"/>
    <col min="7" max="7" width="14.85546875" style="1" bestFit="1" customWidth="1"/>
    <col min="8" max="8" width="15.140625" style="1" bestFit="1" customWidth="1"/>
    <col min="9" max="12" width="14.85546875" style="1" bestFit="1" customWidth="1"/>
    <col min="13" max="13" width="14.85546875" style="1" customWidth="1"/>
    <col min="14" max="14" width="17.5703125" style="1" customWidth="1"/>
    <col min="15" max="15" width="14.7109375" style="1" bestFit="1" customWidth="1"/>
    <col min="16" max="16" width="4.5703125" style="1" customWidth="1"/>
    <col min="17" max="22" width="12.140625" style="1" bestFit="1" customWidth="1"/>
    <col min="23" max="30" width="9.140625" style="1"/>
    <col min="31" max="31" width="9.7109375" style="1" bestFit="1" customWidth="1"/>
    <col min="32" max="258" width="9.140625" style="1"/>
    <col min="259" max="259" width="3.5703125" style="1" customWidth="1"/>
    <col min="260" max="260" width="37.28515625" style="1" bestFit="1" customWidth="1"/>
    <col min="261" max="261" width="7.42578125" style="1" bestFit="1" customWidth="1"/>
    <col min="262" max="265" width="12.5703125" style="1" bestFit="1" customWidth="1"/>
    <col min="266" max="266" width="12.7109375" style="1" customWidth="1"/>
    <col min="267" max="269" width="12.42578125" style="1" customWidth="1"/>
    <col min="270" max="514" width="9.140625" style="1"/>
    <col min="515" max="515" width="3.5703125" style="1" customWidth="1"/>
    <col min="516" max="516" width="37.28515625" style="1" bestFit="1" customWidth="1"/>
    <col min="517" max="517" width="7.42578125" style="1" bestFit="1" customWidth="1"/>
    <col min="518" max="521" width="12.5703125" style="1" bestFit="1" customWidth="1"/>
    <col min="522" max="522" width="12.7109375" style="1" customWidth="1"/>
    <col min="523" max="525" width="12.42578125" style="1" customWidth="1"/>
    <col min="526" max="770" width="9.140625" style="1"/>
    <col min="771" max="771" width="3.5703125" style="1" customWidth="1"/>
    <col min="772" max="772" width="37.28515625" style="1" bestFit="1" customWidth="1"/>
    <col min="773" max="773" width="7.42578125" style="1" bestFit="1" customWidth="1"/>
    <col min="774" max="777" width="12.5703125" style="1" bestFit="1" customWidth="1"/>
    <col min="778" max="778" width="12.7109375" style="1" customWidth="1"/>
    <col min="779" max="781" width="12.42578125" style="1" customWidth="1"/>
    <col min="782" max="1026" width="9.140625" style="1"/>
    <col min="1027" max="1027" width="3.5703125" style="1" customWidth="1"/>
    <col min="1028" max="1028" width="37.28515625" style="1" bestFit="1" customWidth="1"/>
    <col min="1029" max="1029" width="7.42578125" style="1" bestFit="1" customWidth="1"/>
    <col min="1030" max="1033" width="12.5703125" style="1" bestFit="1" customWidth="1"/>
    <col min="1034" max="1034" width="12.7109375" style="1" customWidth="1"/>
    <col min="1035" max="1037" width="12.42578125" style="1" customWidth="1"/>
    <col min="1038" max="1282" width="9.140625" style="1"/>
    <col min="1283" max="1283" width="3.5703125" style="1" customWidth="1"/>
    <col min="1284" max="1284" width="37.28515625" style="1" bestFit="1" customWidth="1"/>
    <col min="1285" max="1285" width="7.42578125" style="1" bestFit="1" customWidth="1"/>
    <col min="1286" max="1289" width="12.5703125" style="1" bestFit="1" customWidth="1"/>
    <col min="1290" max="1290" width="12.7109375" style="1" customWidth="1"/>
    <col min="1291" max="1293" width="12.42578125" style="1" customWidth="1"/>
    <col min="1294" max="1538" width="9.140625" style="1"/>
    <col min="1539" max="1539" width="3.5703125" style="1" customWidth="1"/>
    <col min="1540" max="1540" width="37.28515625" style="1" bestFit="1" customWidth="1"/>
    <col min="1541" max="1541" width="7.42578125" style="1" bestFit="1" customWidth="1"/>
    <col min="1542" max="1545" width="12.5703125" style="1" bestFit="1" customWidth="1"/>
    <col min="1546" max="1546" width="12.7109375" style="1" customWidth="1"/>
    <col min="1547" max="1549" width="12.42578125" style="1" customWidth="1"/>
    <col min="1550" max="1794" width="9.140625" style="1"/>
    <col min="1795" max="1795" width="3.5703125" style="1" customWidth="1"/>
    <col min="1796" max="1796" width="37.28515625" style="1" bestFit="1" customWidth="1"/>
    <col min="1797" max="1797" width="7.42578125" style="1" bestFit="1" customWidth="1"/>
    <col min="1798" max="1801" width="12.5703125" style="1" bestFit="1" customWidth="1"/>
    <col min="1802" max="1802" width="12.7109375" style="1" customWidth="1"/>
    <col min="1803" max="1805" width="12.42578125" style="1" customWidth="1"/>
    <col min="1806" max="2050" width="9.140625" style="1"/>
    <col min="2051" max="2051" width="3.5703125" style="1" customWidth="1"/>
    <col min="2052" max="2052" width="37.28515625" style="1" bestFit="1" customWidth="1"/>
    <col min="2053" max="2053" width="7.42578125" style="1" bestFit="1" customWidth="1"/>
    <col min="2054" max="2057" width="12.5703125" style="1" bestFit="1" customWidth="1"/>
    <col min="2058" max="2058" width="12.7109375" style="1" customWidth="1"/>
    <col min="2059" max="2061" width="12.42578125" style="1" customWidth="1"/>
    <col min="2062" max="2306" width="9.140625" style="1"/>
    <col min="2307" max="2307" width="3.5703125" style="1" customWidth="1"/>
    <col min="2308" max="2308" width="37.28515625" style="1" bestFit="1" customWidth="1"/>
    <col min="2309" max="2309" width="7.42578125" style="1" bestFit="1" customWidth="1"/>
    <col min="2310" max="2313" width="12.5703125" style="1" bestFit="1" customWidth="1"/>
    <col min="2314" max="2314" width="12.7109375" style="1" customWidth="1"/>
    <col min="2315" max="2317" width="12.42578125" style="1" customWidth="1"/>
    <col min="2318" max="2562" width="9.140625" style="1"/>
    <col min="2563" max="2563" width="3.5703125" style="1" customWidth="1"/>
    <col min="2564" max="2564" width="37.28515625" style="1" bestFit="1" customWidth="1"/>
    <col min="2565" max="2565" width="7.42578125" style="1" bestFit="1" customWidth="1"/>
    <col min="2566" max="2569" width="12.5703125" style="1" bestFit="1" customWidth="1"/>
    <col min="2570" max="2570" width="12.7109375" style="1" customWidth="1"/>
    <col min="2571" max="2573" width="12.42578125" style="1" customWidth="1"/>
    <col min="2574" max="2818" width="9.140625" style="1"/>
    <col min="2819" max="2819" width="3.5703125" style="1" customWidth="1"/>
    <col min="2820" max="2820" width="37.28515625" style="1" bestFit="1" customWidth="1"/>
    <col min="2821" max="2821" width="7.42578125" style="1" bestFit="1" customWidth="1"/>
    <col min="2822" max="2825" width="12.5703125" style="1" bestFit="1" customWidth="1"/>
    <col min="2826" max="2826" width="12.7109375" style="1" customWidth="1"/>
    <col min="2827" max="2829" width="12.42578125" style="1" customWidth="1"/>
    <col min="2830" max="3074" width="9.140625" style="1"/>
    <col min="3075" max="3075" width="3.5703125" style="1" customWidth="1"/>
    <col min="3076" max="3076" width="37.28515625" style="1" bestFit="1" customWidth="1"/>
    <col min="3077" max="3077" width="7.42578125" style="1" bestFit="1" customWidth="1"/>
    <col min="3078" max="3081" width="12.5703125" style="1" bestFit="1" customWidth="1"/>
    <col min="3082" max="3082" width="12.7109375" style="1" customWidth="1"/>
    <col min="3083" max="3085" width="12.42578125" style="1" customWidth="1"/>
    <col min="3086" max="3330" width="9.140625" style="1"/>
    <col min="3331" max="3331" width="3.5703125" style="1" customWidth="1"/>
    <col min="3332" max="3332" width="37.28515625" style="1" bestFit="1" customWidth="1"/>
    <col min="3333" max="3333" width="7.42578125" style="1" bestFit="1" customWidth="1"/>
    <col min="3334" max="3337" width="12.5703125" style="1" bestFit="1" customWidth="1"/>
    <col min="3338" max="3338" width="12.7109375" style="1" customWidth="1"/>
    <col min="3339" max="3341" width="12.42578125" style="1" customWidth="1"/>
    <col min="3342" max="3586" width="9.140625" style="1"/>
    <col min="3587" max="3587" width="3.5703125" style="1" customWidth="1"/>
    <col min="3588" max="3588" width="37.28515625" style="1" bestFit="1" customWidth="1"/>
    <col min="3589" max="3589" width="7.42578125" style="1" bestFit="1" customWidth="1"/>
    <col min="3590" max="3593" width="12.5703125" style="1" bestFit="1" customWidth="1"/>
    <col min="3594" max="3594" width="12.7109375" style="1" customWidth="1"/>
    <col min="3595" max="3597" width="12.42578125" style="1" customWidth="1"/>
    <col min="3598" max="3842" width="9.140625" style="1"/>
    <col min="3843" max="3843" width="3.5703125" style="1" customWidth="1"/>
    <col min="3844" max="3844" width="37.28515625" style="1" bestFit="1" customWidth="1"/>
    <col min="3845" max="3845" width="7.42578125" style="1" bestFit="1" customWidth="1"/>
    <col min="3846" max="3849" width="12.5703125" style="1" bestFit="1" customWidth="1"/>
    <col min="3850" max="3850" width="12.7109375" style="1" customWidth="1"/>
    <col min="3851" max="3853" width="12.42578125" style="1" customWidth="1"/>
    <col min="3854" max="4098" width="9.140625" style="1"/>
    <col min="4099" max="4099" width="3.5703125" style="1" customWidth="1"/>
    <col min="4100" max="4100" width="37.28515625" style="1" bestFit="1" customWidth="1"/>
    <col min="4101" max="4101" width="7.42578125" style="1" bestFit="1" customWidth="1"/>
    <col min="4102" max="4105" width="12.5703125" style="1" bestFit="1" customWidth="1"/>
    <col min="4106" max="4106" width="12.7109375" style="1" customWidth="1"/>
    <col min="4107" max="4109" width="12.42578125" style="1" customWidth="1"/>
    <col min="4110" max="4354" width="9.140625" style="1"/>
    <col min="4355" max="4355" width="3.5703125" style="1" customWidth="1"/>
    <col min="4356" max="4356" width="37.28515625" style="1" bestFit="1" customWidth="1"/>
    <col min="4357" max="4357" width="7.42578125" style="1" bestFit="1" customWidth="1"/>
    <col min="4358" max="4361" width="12.5703125" style="1" bestFit="1" customWidth="1"/>
    <col min="4362" max="4362" width="12.7109375" style="1" customWidth="1"/>
    <col min="4363" max="4365" width="12.42578125" style="1" customWidth="1"/>
    <col min="4366" max="4610" width="9.140625" style="1"/>
    <col min="4611" max="4611" width="3.5703125" style="1" customWidth="1"/>
    <col min="4612" max="4612" width="37.28515625" style="1" bestFit="1" customWidth="1"/>
    <col min="4613" max="4613" width="7.42578125" style="1" bestFit="1" customWidth="1"/>
    <col min="4614" max="4617" width="12.5703125" style="1" bestFit="1" customWidth="1"/>
    <col min="4618" max="4618" width="12.7109375" style="1" customWidth="1"/>
    <col min="4619" max="4621" width="12.42578125" style="1" customWidth="1"/>
    <col min="4622" max="4866" width="9.140625" style="1"/>
    <col min="4867" max="4867" width="3.5703125" style="1" customWidth="1"/>
    <col min="4868" max="4868" width="37.28515625" style="1" bestFit="1" customWidth="1"/>
    <col min="4869" max="4869" width="7.42578125" style="1" bestFit="1" customWidth="1"/>
    <col min="4870" max="4873" width="12.5703125" style="1" bestFit="1" customWidth="1"/>
    <col min="4874" max="4874" width="12.7109375" style="1" customWidth="1"/>
    <col min="4875" max="4877" width="12.42578125" style="1" customWidth="1"/>
    <col min="4878" max="5122" width="9.140625" style="1"/>
    <col min="5123" max="5123" width="3.5703125" style="1" customWidth="1"/>
    <col min="5124" max="5124" width="37.28515625" style="1" bestFit="1" customWidth="1"/>
    <col min="5125" max="5125" width="7.42578125" style="1" bestFit="1" customWidth="1"/>
    <col min="5126" max="5129" width="12.5703125" style="1" bestFit="1" customWidth="1"/>
    <col min="5130" max="5130" width="12.7109375" style="1" customWidth="1"/>
    <col min="5131" max="5133" width="12.42578125" style="1" customWidth="1"/>
    <col min="5134" max="5378" width="9.140625" style="1"/>
    <col min="5379" max="5379" width="3.5703125" style="1" customWidth="1"/>
    <col min="5380" max="5380" width="37.28515625" style="1" bestFit="1" customWidth="1"/>
    <col min="5381" max="5381" width="7.42578125" style="1" bestFit="1" customWidth="1"/>
    <col min="5382" max="5385" width="12.5703125" style="1" bestFit="1" customWidth="1"/>
    <col min="5386" max="5386" width="12.7109375" style="1" customWidth="1"/>
    <col min="5387" max="5389" width="12.42578125" style="1" customWidth="1"/>
    <col min="5390" max="5634" width="9.140625" style="1"/>
    <col min="5635" max="5635" width="3.5703125" style="1" customWidth="1"/>
    <col min="5636" max="5636" width="37.28515625" style="1" bestFit="1" customWidth="1"/>
    <col min="5637" max="5637" width="7.42578125" style="1" bestFit="1" customWidth="1"/>
    <col min="5638" max="5641" width="12.5703125" style="1" bestFit="1" customWidth="1"/>
    <col min="5642" max="5642" width="12.7109375" style="1" customWidth="1"/>
    <col min="5643" max="5645" width="12.42578125" style="1" customWidth="1"/>
    <col min="5646" max="5890" width="9.140625" style="1"/>
    <col min="5891" max="5891" width="3.5703125" style="1" customWidth="1"/>
    <col min="5892" max="5892" width="37.28515625" style="1" bestFit="1" customWidth="1"/>
    <col min="5893" max="5893" width="7.42578125" style="1" bestFit="1" customWidth="1"/>
    <col min="5894" max="5897" width="12.5703125" style="1" bestFit="1" customWidth="1"/>
    <col min="5898" max="5898" width="12.7109375" style="1" customWidth="1"/>
    <col min="5899" max="5901" width="12.42578125" style="1" customWidth="1"/>
    <col min="5902" max="6146" width="9.140625" style="1"/>
    <col min="6147" max="6147" width="3.5703125" style="1" customWidth="1"/>
    <col min="6148" max="6148" width="37.28515625" style="1" bestFit="1" customWidth="1"/>
    <col min="6149" max="6149" width="7.42578125" style="1" bestFit="1" customWidth="1"/>
    <col min="6150" max="6153" width="12.5703125" style="1" bestFit="1" customWidth="1"/>
    <col min="6154" max="6154" width="12.7109375" style="1" customWidth="1"/>
    <col min="6155" max="6157" width="12.42578125" style="1" customWidth="1"/>
    <col min="6158" max="6402" width="9.140625" style="1"/>
    <col min="6403" max="6403" width="3.5703125" style="1" customWidth="1"/>
    <col min="6404" max="6404" width="37.28515625" style="1" bestFit="1" customWidth="1"/>
    <col min="6405" max="6405" width="7.42578125" style="1" bestFit="1" customWidth="1"/>
    <col min="6406" max="6409" width="12.5703125" style="1" bestFit="1" customWidth="1"/>
    <col min="6410" max="6410" width="12.7109375" style="1" customWidth="1"/>
    <col min="6411" max="6413" width="12.42578125" style="1" customWidth="1"/>
    <col min="6414" max="6658" width="9.140625" style="1"/>
    <col min="6659" max="6659" width="3.5703125" style="1" customWidth="1"/>
    <col min="6660" max="6660" width="37.28515625" style="1" bestFit="1" customWidth="1"/>
    <col min="6661" max="6661" width="7.42578125" style="1" bestFit="1" customWidth="1"/>
    <col min="6662" max="6665" width="12.5703125" style="1" bestFit="1" customWidth="1"/>
    <col min="6666" max="6666" width="12.7109375" style="1" customWidth="1"/>
    <col min="6667" max="6669" width="12.42578125" style="1" customWidth="1"/>
    <col min="6670" max="6914" width="9.140625" style="1"/>
    <col min="6915" max="6915" width="3.5703125" style="1" customWidth="1"/>
    <col min="6916" max="6916" width="37.28515625" style="1" bestFit="1" customWidth="1"/>
    <col min="6917" max="6917" width="7.42578125" style="1" bestFit="1" customWidth="1"/>
    <col min="6918" max="6921" width="12.5703125" style="1" bestFit="1" customWidth="1"/>
    <col min="6922" max="6922" width="12.7109375" style="1" customWidth="1"/>
    <col min="6923" max="6925" width="12.42578125" style="1" customWidth="1"/>
    <col min="6926" max="7170" width="9.140625" style="1"/>
    <col min="7171" max="7171" width="3.5703125" style="1" customWidth="1"/>
    <col min="7172" max="7172" width="37.28515625" style="1" bestFit="1" customWidth="1"/>
    <col min="7173" max="7173" width="7.42578125" style="1" bestFit="1" customWidth="1"/>
    <col min="7174" max="7177" width="12.5703125" style="1" bestFit="1" customWidth="1"/>
    <col min="7178" max="7178" width="12.7109375" style="1" customWidth="1"/>
    <col min="7179" max="7181" width="12.42578125" style="1" customWidth="1"/>
    <col min="7182" max="7426" width="9.140625" style="1"/>
    <col min="7427" max="7427" width="3.5703125" style="1" customWidth="1"/>
    <col min="7428" max="7428" width="37.28515625" style="1" bestFit="1" customWidth="1"/>
    <col min="7429" max="7429" width="7.42578125" style="1" bestFit="1" customWidth="1"/>
    <col min="7430" max="7433" width="12.5703125" style="1" bestFit="1" customWidth="1"/>
    <col min="7434" max="7434" width="12.7109375" style="1" customWidth="1"/>
    <col min="7435" max="7437" width="12.42578125" style="1" customWidth="1"/>
    <col min="7438" max="7682" width="9.140625" style="1"/>
    <col min="7683" max="7683" width="3.5703125" style="1" customWidth="1"/>
    <col min="7684" max="7684" width="37.28515625" style="1" bestFit="1" customWidth="1"/>
    <col min="7685" max="7685" width="7.42578125" style="1" bestFit="1" customWidth="1"/>
    <col min="7686" max="7689" width="12.5703125" style="1" bestFit="1" customWidth="1"/>
    <col min="7690" max="7690" width="12.7109375" style="1" customWidth="1"/>
    <col min="7691" max="7693" width="12.42578125" style="1" customWidth="1"/>
    <col min="7694" max="7938" width="9.140625" style="1"/>
    <col min="7939" max="7939" width="3.5703125" style="1" customWidth="1"/>
    <col min="7940" max="7940" width="37.28515625" style="1" bestFit="1" customWidth="1"/>
    <col min="7941" max="7941" width="7.42578125" style="1" bestFit="1" customWidth="1"/>
    <col min="7942" max="7945" width="12.5703125" style="1" bestFit="1" customWidth="1"/>
    <col min="7946" max="7946" width="12.7109375" style="1" customWidth="1"/>
    <col min="7947" max="7949" width="12.42578125" style="1" customWidth="1"/>
    <col min="7950" max="8194" width="9.140625" style="1"/>
    <col min="8195" max="8195" width="3.5703125" style="1" customWidth="1"/>
    <col min="8196" max="8196" width="37.28515625" style="1" bestFit="1" customWidth="1"/>
    <col min="8197" max="8197" width="7.42578125" style="1" bestFit="1" customWidth="1"/>
    <col min="8198" max="8201" width="12.5703125" style="1" bestFit="1" customWidth="1"/>
    <col min="8202" max="8202" width="12.7109375" style="1" customWidth="1"/>
    <col min="8203" max="8205" width="12.42578125" style="1" customWidth="1"/>
    <col min="8206" max="8450" width="9.140625" style="1"/>
    <col min="8451" max="8451" width="3.5703125" style="1" customWidth="1"/>
    <col min="8452" max="8452" width="37.28515625" style="1" bestFit="1" customWidth="1"/>
    <col min="8453" max="8453" width="7.42578125" style="1" bestFit="1" customWidth="1"/>
    <col min="8454" max="8457" width="12.5703125" style="1" bestFit="1" customWidth="1"/>
    <col min="8458" max="8458" width="12.7109375" style="1" customWidth="1"/>
    <col min="8459" max="8461" width="12.42578125" style="1" customWidth="1"/>
    <col min="8462" max="8706" width="9.140625" style="1"/>
    <col min="8707" max="8707" width="3.5703125" style="1" customWidth="1"/>
    <col min="8708" max="8708" width="37.28515625" style="1" bestFit="1" customWidth="1"/>
    <col min="8709" max="8709" width="7.42578125" style="1" bestFit="1" customWidth="1"/>
    <col min="8710" max="8713" width="12.5703125" style="1" bestFit="1" customWidth="1"/>
    <col min="8714" max="8714" width="12.7109375" style="1" customWidth="1"/>
    <col min="8715" max="8717" width="12.42578125" style="1" customWidth="1"/>
    <col min="8718" max="8962" width="9.140625" style="1"/>
    <col min="8963" max="8963" width="3.5703125" style="1" customWidth="1"/>
    <col min="8964" max="8964" width="37.28515625" style="1" bestFit="1" customWidth="1"/>
    <col min="8965" max="8965" width="7.42578125" style="1" bestFit="1" customWidth="1"/>
    <col min="8966" max="8969" width="12.5703125" style="1" bestFit="1" customWidth="1"/>
    <col min="8970" max="8970" width="12.7109375" style="1" customWidth="1"/>
    <col min="8971" max="8973" width="12.42578125" style="1" customWidth="1"/>
    <col min="8974" max="9218" width="9.140625" style="1"/>
    <col min="9219" max="9219" width="3.5703125" style="1" customWidth="1"/>
    <col min="9220" max="9220" width="37.28515625" style="1" bestFit="1" customWidth="1"/>
    <col min="9221" max="9221" width="7.42578125" style="1" bestFit="1" customWidth="1"/>
    <col min="9222" max="9225" width="12.5703125" style="1" bestFit="1" customWidth="1"/>
    <col min="9226" max="9226" width="12.7109375" style="1" customWidth="1"/>
    <col min="9227" max="9229" width="12.42578125" style="1" customWidth="1"/>
    <col min="9230" max="9474" width="9.140625" style="1"/>
    <col min="9475" max="9475" width="3.5703125" style="1" customWidth="1"/>
    <col min="9476" max="9476" width="37.28515625" style="1" bestFit="1" customWidth="1"/>
    <col min="9477" max="9477" width="7.42578125" style="1" bestFit="1" customWidth="1"/>
    <col min="9478" max="9481" width="12.5703125" style="1" bestFit="1" customWidth="1"/>
    <col min="9482" max="9482" width="12.7109375" style="1" customWidth="1"/>
    <col min="9483" max="9485" width="12.42578125" style="1" customWidth="1"/>
    <col min="9486" max="9730" width="9.140625" style="1"/>
    <col min="9731" max="9731" width="3.5703125" style="1" customWidth="1"/>
    <col min="9732" max="9732" width="37.28515625" style="1" bestFit="1" customWidth="1"/>
    <col min="9733" max="9733" width="7.42578125" style="1" bestFit="1" customWidth="1"/>
    <col min="9734" max="9737" width="12.5703125" style="1" bestFit="1" customWidth="1"/>
    <col min="9738" max="9738" width="12.7109375" style="1" customWidth="1"/>
    <col min="9739" max="9741" width="12.42578125" style="1" customWidth="1"/>
    <col min="9742" max="9986" width="9.140625" style="1"/>
    <col min="9987" max="9987" width="3.5703125" style="1" customWidth="1"/>
    <col min="9988" max="9988" width="37.28515625" style="1" bestFit="1" customWidth="1"/>
    <col min="9989" max="9989" width="7.42578125" style="1" bestFit="1" customWidth="1"/>
    <col min="9990" max="9993" width="12.5703125" style="1" bestFit="1" customWidth="1"/>
    <col min="9994" max="9994" width="12.7109375" style="1" customWidth="1"/>
    <col min="9995" max="9997" width="12.42578125" style="1" customWidth="1"/>
    <col min="9998" max="10242" width="9.140625" style="1"/>
    <col min="10243" max="10243" width="3.5703125" style="1" customWidth="1"/>
    <col min="10244" max="10244" width="37.28515625" style="1" bestFit="1" customWidth="1"/>
    <col min="10245" max="10245" width="7.42578125" style="1" bestFit="1" customWidth="1"/>
    <col min="10246" max="10249" width="12.5703125" style="1" bestFit="1" customWidth="1"/>
    <col min="10250" max="10250" width="12.7109375" style="1" customWidth="1"/>
    <col min="10251" max="10253" width="12.42578125" style="1" customWidth="1"/>
    <col min="10254" max="10498" width="9.140625" style="1"/>
    <col min="10499" max="10499" width="3.5703125" style="1" customWidth="1"/>
    <col min="10500" max="10500" width="37.28515625" style="1" bestFit="1" customWidth="1"/>
    <col min="10501" max="10501" width="7.42578125" style="1" bestFit="1" customWidth="1"/>
    <col min="10502" max="10505" width="12.5703125" style="1" bestFit="1" customWidth="1"/>
    <col min="10506" max="10506" width="12.7109375" style="1" customWidth="1"/>
    <col min="10507" max="10509" width="12.42578125" style="1" customWidth="1"/>
    <col min="10510" max="10754" width="9.140625" style="1"/>
    <col min="10755" max="10755" width="3.5703125" style="1" customWidth="1"/>
    <col min="10756" max="10756" width="37.28515625" style="1" bestFit="1" customWidth="1"/>
    <col min="10757" max="10757" width="7.42578125" style="1" bestFit="1" customWidth="1"/>
    <col min="10758" max="10761" width="12.5703125" style="1" bestFit="1" customWidth="1"/>
    <col min="10762" max="10762" width="12.7109375" style="1" customWidth="1"/>
    <col min="10763" max="10765" width="12.42578125" style="1" customWidth="1"/>
    <col min="10766" max="11010" width="9.140625" style="1"/>
    <col min="11011" max="11011" width="3.5703125" style="1" customWidth="1"/>
    <col min="11012" max="11012" width="37.28515625" style="1" bestFit="1" customWidth="1"/>
    <col min="11013" max="11013" width="7.42578125" style="1" bestFit="1" customWidth="1"/>
    <col min="11014" max="11017" width="12.5703125" style="1" bestFit="1" customWidth="1"/>
    <col min="11018" max="11018" width="12.7109375" style="1" customWidth="1"/>
    <col min="11019" max="11021" width="12.42578125" style="1" customWidth="1"/>
    <col min="11022" max="11266" width="9.140625" style="1"/>
    <col min="11267" max="11267" width="3.5703125" style="1" customWidth="1"/>
    <col min="11268" max="11268" width="37.28515625" style="1" bestFit="1" customWidth="1"/>
    <col min="11269" max="11269" width="7.42578125" style="1" bestFit="1" customWidth="1"/>
    <col min="11270" max="11273" width="12.5703125" style="1" bestFit="1" customWidth="1"/>
    <col min="11274" max="11274" width="12.7109375" style="1" customWidth="1"/>
    <col min="11275" max="11277" width="12.42578125" style="1" customWidth="1"/>
    <col min="11278" max="11522" width="9.140625" style="1"/>
    <col min="11523" max="11523" width="3.5703125" style="1" customWidth="1"/>
    <col min="11524" max="11524" width="37.28515625" style="1" bestFit="1" customWidth="1"/>
    <col min="11525" max="11525" width="7.42578125" style="1" bestFit="1" customWidth="1"/>
    <col min="11526" max="11529" width="12.5703125" style="1" bestFit="1" customWidth="1"/>
    <col min="11530" max="11530" width="12.7109375" style="1" customWidth="1"/>
    <col min="11531" max="11533" width="12.42578125" style="1" customWidth="1"/>
    <col min="11534" max="11778" width="9.140625" style="1"/>
    <col min="11779" max="11779" width="3.5703125" style="1" customWidth="1"/>
    <col min="11780" max="11780" width="37.28515625" style="1" bestFit="1" customWidth="1"/>
    <col min="11781" max="11781" width="7.42578125" style="1" bestFit="1" customWidth="1"/>
    <col min="11782" max="11785" width="12.5703125" style="1" bestFit="1" customWidth="1"/>
    <col min="11786" max="11786" width="12.7109375" style="1" customWidth="1"/>
    <col min="11787" max="11789" width="12.42578125" style="1" customWidth="1"/>
    <col min="11790" max="12034" width="9.140625" style="1"/>
    <col min="12035" max="12035" width="3.5703125" style="1" customWidth="1"/>
    <col min="12036" max="12036" width="37.28515625" style="1" bestFit="1" customWidth="1"/>
    <col min="12037" max="12037" width="7.42578125" style="1" bestFit="1" customWidth="1"/>
    <col min="12038" max="12041" width="12.5703125" style="1" bestFit="1" customWidth="1"/>
    <col min="12042" max="12042" width="12.7109375" style="1" customWidth="1"/>
    <col min="12043" max="12045" width="12.42578125" style="1" customWidth="1"/>
    <col min="12046" max="12290" width="9.140625" style="1"/>
    <col min="12291" max="12291" width="3.5703125" style="1" customWidth="1"/>
    <col min="12292" max="12292" width="37.28515625" style="1" bestFit="1" customWidth="1"/>
    <col min="12293" max="12293" width="7.42578125" style="1" bestFit="1" customWidth="1"/>
    <col min="12294" max="12297" width="12.5703125" style="1" bestFit="1" customWidth="1"/>
    <col min="12298" max="12298" width="12.7109375" style="1" customWidth="1"/>
    <col min="12299" max="12301" width="12.42578125" style="1" customWidth="1"/>
    <col min="12302" max="12546" width="9.140625" style="1"/>
    <col min="12547" max="12547" width="3.5703125" style="1" customWidth="1"/>
    <col min="12548" max="12548" width="37.28515625" style="1" bestFit="1" customWidth="1"/>
    <col min="12549" max="12549" width="7.42578125" style="1" bestFit="1" customWidth="1"/>
    <col min="12550" max="12553" width="12.5703125" style="1" bestFit="1" customWidth="1"/>
    <col min="12554" max="12554" width="12.7109375" style="1" customWidth="1"/>
    <col min="12555" max="12557" width="12.42578125" style="1" customWidth="1"/>
    <col min="12558" max="12802" width="9.140625" style="1"/>
    <col min="12803" max="12803" width="3.5703125" style="1" customWidth="1"/>
    <col min="12804" max="12804" width="37.28515625" style="1" bestFit="1" customWidth="1"/>
    <col min="12805" max="12805" width="7.42578125" style="1" bestFit="1" customWidth="1"/>
    <col min="12806" max="12809" width="12.5703125" style="1" bestFit="1" customWidth="1"/>
    <col min="12810" max="12810" width="12.7109375" style="1" customWidth="1"/>
    <col min="12811" max="12813" width="12.42578125" style="1" customWidth="1"/>
    <col min="12814" max="13058" width="9.140625" style="1"/>
    <col min="13059" max="13059" width="3.5703125" style="1" customWidth="1"/>
    <col min="13060" max="13060" width="37.28515625" style="1" bestFit="1" customWidth="1"/>
    <col min="13061" max="13061" width="7.42578125" style="1" bestFit="1" customWidth="1"/>
    <col min="13062" max="13065" width="12.5703125" style="1" bestFit="1" customWidth="1"/>
    <col min="13066" max="13066" width="12.7109375" style="1" customWidth="1"/>
    <col min="13067" max="13069" width="12.42578125" style="1" customWidth="1"/>
    <col min="13070" max="13314" width="9.140625" style="1"/>
    <col min="13315" max="13315" width="3.5703125" style="1" customWidth="1"/>
    <col min="13316" max="13316" width="37.28515625" style="1" bestFit="1" customWidth="1"/>
    <col min="13317" max="13317" width="7.42578125" style="1" bestFit="1" customWidth="1"/>
    <col min="13318" max="13321" width="12.5703125" style="1" bestFit="1" customWidth="1"/>
    <col min="13322" max="13322" width="12.7109375" style="1" customWidth="1"/>
    <col min="13323" max="13325" width="12.42578125" style="1" customWidth="1"/>
    <col min="13326" max="13570" width="9.140625" style="1"/>
    <col min="13571" max="13571" width="3.5703125" style="1" customWidth="1"/>
    <col min="13572" max="13572" width="37.28515625" style="1" bestFit="1" customWidth="1"/>
    <col min="13573" max="13573" width="7.42578125" style="1" bestFit="1" customWidth="1"/>
    <col min="13574" max="13577" width="12.5703125" style="1" bestFit="1" customWidth="1"/>
    <col min="13578" max="13578" width="12.7109375" style="1" customWidth="1"/>
    <col min="13579" max="13581" width="12.42578125" style="1" customWidth="1"/>
    <col min="13582" max="13826" width="9.140625" style="1"/>
    <col min="13827" max="13827" width="3.5703125" style="1" customWidth="1"/>
    <col min="13828" max="13828" width="37.28515625" style="1" bestFit="1" customWidth="1"/>
    <col min="13829" max="13829" width="7.42578125" style="1" bestFit="1" customWidth="1"/>
    <col min="13830" max="13833" width="12.5703125" style="1" bestFit="1" customWidth="1"/>
    <col min="13834" max="13834" width="12.7109375" style="1" customWidth="1"/>
    <col min="13835" max="13837" width="12.42578125" style="1" customWidth="1"/>
    <col min="13838" max="14082" width="9.140625" style="1"/>
    <col min="14083" max="14083" width="3.5703125" style="1" customWidth="1"/>
    <col min="14084" max="14084" width="37.28515625" style="1" bestFit="1" customWidth="1"/>
    <col min="14085" max="14085" width="7.42578125" style="1" bestFit="1" customWidth="1"/>
    <col min="14086" max="14089" width="12.5703125" style="1" bestFit="1" customWidth="1"/>
    <col min="14090" max="14090" width="12.7109375" style="1" customWidth="1"/>
    <col min="14091" max="14093" width="12.42578125" style="1" customWidth="1"/>
    <col min="14094" max="14338" width="9.140625" style="1"/>
    <col min="14339" max="14339" width="3.5703125" style="1" customWidth="1"/>
    <col min="14340" max="14340" width="37.28515625" style="1" bestFit="1" customWidth="1"/>
    <col min="14341" max="14341" width="7.42578125" style="1" bestFit="1" customWidth="1"/>
    <col min="14342" max="14345" width="12.5703125" style="1" bestFit="1" customWidth="1"/>
    <col min="14346" max="14346" width="12.7109375" style="1" customWidth="1"/>
    <col min="14347" max="14349" width="12.42578125" style="1" customWidth="1"/>
    <col min="14350" max="14594" width="9.140625" style="1"/>
    <col min="14595" max="14595" width="3.5703125" style="1" customWidth="1"/>
    <col min="14596" max="14596" width="37.28515625" style="1" bestFit="1" customWidth="1"/>
    <col min="14597" max="14597" width="7.42578125" style="1" bestFit="1" customWidth="1"/>
    <col min="14598" max="14601" width="12.5703125" style="1" bestFit="1" customWidth="1"/>
    <col min="14602" max="14602" width="12.7109375" style="1" customWidth="1"/>
    <col min="14603" max="14605" width="12.42578125" style="1" customWidth="1"/>
    <col min="14606" max="14850" width="9.140625" style="1"/>
    <col min="14851" max="14851" width="3.5703125" style="1" customWidth="1"/>
    <col min="14852" max="14852" width="37.28515625" style="1" bestFit="1" customWidth="1"/>
    <col min="14853" max="14853" width="7.42578125" style="1" bestFit="1" customWidth="1"/>
    <col min="14854" max="14857" width="12.5703125" style="1" bestFit="1" customWidth="1"/>
    <col min="14858" max="14858" width="12.7109375" style="1" customWidth="1"/>
    <col min="14859" max="14861" width="12.42578125" style="1" customWidth="1"/>
    <col min="14862" max="15106" width="9.140625" style="1"/>
    <col min="15107" max="15107" width="3.5703125" style="1" customWidth="1"/>
    <col min="15108" max="15108" width="37.28515625" style="1" bestFit="1" customWidth="1"/>
    <col min="15109" max="15109" width="7.42578125" style="1" bestFit="1" customWidth="1"/>
    <col min="15110" max="15113" width="12.5703125" style="1" bestFit="1" customWidth="1"/>
    <col min="15114" max="15114" width="12.7109375" style="1" customWidth="1"/>
    <col min="15115" max="15117" width="12.42578125" style="1" customWidth="1"/>
    <col min="15118" max="15362" width="9.140625" style="1"/>
    <col min="15363" max="15363" width="3.5703125" style="1" customWidth="1"/>
    <col min="15364" max="15364" width="37.28515625" style="1" bestFit="1" customWidth="1"/>
    <col min="15365" max="15365" width="7.42578125" style="1" bestFit="1" customWidth="1"/>
    <col min="15366" max="15369" width="12.5703125" style="1" bestFit="1" customWidth="1"/>
    <col min="15370" max="15370" width="12.7109375" style="1" customWidth="1"/>
    <col min="15371" max="15373" width="12.42578125" style="1" customWidth="1"/>
    <col min="15374" max="15618" width="9.140625" style="1"/>
    <col min="15619" max="15619" width="3.5703125" style="1" customWidth="1"/>
    <col min="15620" max="15620" width="37.28515625" style="1" bestFit="1" customWidth="1"/>
    <col min="15621" max="15621" width="7.42578125" style="1" bestFit="1" customWidth="1"/>
    <col min="15622" max="15625" width="12.5703125" style="1" bestFit="1" customWidth="1"/>
    <col min="15626" max="15626" width="12.7109375" style="1" customWidth="1"/>
    <col min="15627" max="15629" width="12.42578125" style="1" customWidth="1"/>
    <col min="15630" max="15874" width="9.140625" style="1"/>
    <col min="15875" max="15875" width="3.5703125" style="1" customWidth="1"/>
    <col min="15876" max="15876" width="37.28515625" style="1" bestFit="1" customWidth="1"/>
    <col min="15877" max="15877" width="7.42578125" style="1" bestFit="1" customWidth="1"/>
    <col min="15878" max="15881" width="12.5703125" style="1" bestFit="1" customWidth="1"/>
    <col min="15882" max="15882" width="12.7109375" style="1" customWidth="1"/>
    <col min="15883" max="15885" width="12.42578125" style="1" customWidth="1"/>
    <col min="15886" max="16130" width="9.140625" style="1"/>
    <col min="16131" max="16131" width="3.5703125" style="1" customWidth="1"/>
    <col min="16132" max="16132" width="37.28515625" style="1" bestFit="1" customWidth="1"/>
    <col min="16133" max="16133" width="7.42578125" style="1" bestFit="1" customWidth="1"/>
    <col min="16134" max="16137" width="12.5703125" style="1" bestFit="1" customWidth="1"/>
    <col min="16138" max="16138" width="12.7109375" style="1" customWidth="1"/>
    <col min="16139" max="16141" width="12.42578125" style="1" customWidth="1"/>
    <col min="16142" max="16384" width="9.140625" style="1"/>
  </cols>
  <sheetData>
    <row r="2" spans="1:37" ht="22.5">
      <c r="B2" s="2" t="s">
        <v>0</v>
      </c>
    </row>
    <row r="4" spans="1:37" ht="15.75">
      <c r="A4" s="3"/>
      <c r="B4" s="4" t="s">
        <v>1</v>
      </c>
      <c r="C4" s="5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7" t="s">
        <v>13</v>
      </c>
    </row>
    <row r="5" spans="1:37" ht="13.5" customHeight="1">
      <c r="A5" s="3"/>
      <c r="B5" s="8" t="s">
        <v>14</v>
      </c>
      <c r="C5" s="9" t="s">
        <v>15</v>
      </c>
      <c r="D5" s="10">
        <v>3389295.5284849172</v>
      </c>
      <c r="E5" s="10">
        <v>3377830.5797671555</v>
      </c>
      <c r="F5" s="10">
        <v>3390443.8985784706</v>
      </c>
      <c r="G5" s="10">
        <v>3392201.0019832561</v>
      </c>
      <c r="H5" s="10">
        <v>3264411.1189879593</v>
      </c>
      <c r="I5" s="10">
        <v>3234878.0934398803</v>
      </c>
      <c r="J5" s="10">
        <v>3243598.5924568996</v>
      </c>
      <c r="K5" s="10">
        <v>3363163.5853298185</v>
      </c>
      <c r="L5" s="10">
        <v>3268479.4316802211</v>
      </c>
      <c r="M5" s="10">
        <v>3223320.4130312349</v>
      </c>
      <c r="N5" s="10">
        <v>3263062.0326535222</v>
      </c>
      <c r="O5" s="11">
        <v>3271097.1226350195</v>
      </c>
      <c r="AF5" s="12"/>
      <c r="AG5" s="12"/>
      <c r="AH5" s="12"/>
      <c r="AI5" s="12"/>
      <c r="AJ5" s="12"/>
      <c r="AK5" s="12"/>
    </row>
    <row r="6" spans="1:37">
      <c r="A6" s="3"/>
      <c r="B6" s="8" t="s">
        <v>16</v>
      </c>
      <c r="C6" s="9" t="s">
        <v>15</v>
      </c>
      <c r="D6" s="10">
        <v>1387104.9282237843</v>
      </c>
      <c r="E6" s="10">
        <v>1578621.6193859328</v>
      </c>
      <c r="F6" s="10">
        <v>2077176.1302373027</v>
      </c>
      <c r="G6" s="10">
        <v>1709710.0767695161</v>
      </c>
      <c r="H6" s="10">
        <v>1932590.9575533154</v>
      </c>
      <c r="I6" s="10">
        <v>1441884.7920682642</v>
      </c>
      <c r="J6" s="10">
        <v>1366925.9036403256</v>
      </c>
      <c r="K6" s="10">
        <v>1685532.2887395876</v>
      </c>
      <c r="L6" s="10">
        <v>1602549.0327103504</v>
      </c>
      <c r="M6" s="10">
        <v>1696819.9026024237</v>
      </c>
      <c r="N6" s="10">
        <v>1582025.220271172</v>
      </c>
      <c r="O6" s="11">
        <v>1538388.8444160556</v>
      </c>
      <c r="AF6" s="12"/>
      <c r="AG6" s="12"/>
      <c r="AH6" s="12"/>
      <c r="AI6" s="12"/>
      <c r="AJ6" s="12"/>
      <c r="AK6" s="12"/>
    </row>
    <row r="7" spans="1:37">
      <c r="A7" s="3"/>
      <c r="B7" s="8" t="s">
        <v>17</v>
      </c>
      <c r="C7" s="9" t="s">
        <v>15</v>
      </c>
      <c r="D7" s="10">
        <v>4776400.4567087013</v>
      </c>
      <c r="E7" s="10">
        <v>4956452.199153088</v>
      </c>
      <c r="F7" s="10">
        <v>5467620.0288157724</v>
      </c>
      <c r="G7" s="10">
        <v>5101911.078752772</v>
      </c>
      <c r="H7" s="10">
        <v>5197002.0765412748</v>
      </c>
      <c r="I7" s="10">
        <v>4676762.8855081443</v>
      </c>
      <c r="J7" s="10">
        <v>4610524.4960972257</v>
      </c>
      <c r="K7" s="10">
        <v>5048695.8740694067</v>
      </c>
      <c r="L7" s="10">
        <v>4871028.4643905712</v>
      </c>
      <c r="M7" s="10">
        <v>4920140.3156336593</v>
      </c>
      <c r="N7" s="10">
        <v>4845087.2529246947</v>
      </c>
      <c r="O7" s="11">
        <v>4809485.9670510748</v>
      </c>
      <c r="AF7" s="12"/>
      <c r="AG7" s="12"/>
      <c r="AH7" s="12"/>
      <c r="AI7" s="12"/>
      <c r="AJ7" s="12"/>
      <c r="AK7" s="12"/>
    </row>
    <row r="8" spans="1:37">
      <c r="A8" s="3"/>
      <c r="B8" s="8" t="s">
        <v>18</v>
      </c>
      <c r="C8" s="9" t="s">
        <v>15</v>
      </c>
      <c r="D8" s="10">
        <v>-1424161.7913337883</v>
      </c>
      <c r="E8" s="10">
        <v>-1472201.2835121055</v>
      </c>
      <c r="F8" s="10">
        <v>-1473417.0089032683</v>
      </c>
      <c r="G8" s="10">
        <v>-1552519.0910731603</v>
      </c>
      <c r="H8" s="10">
        <v>-1515870.5614079388</v>
      </c>
      <c r="I8" s="10">
        <v>-1398983.9464047423</v>
      </c>
      <c r="J8" s="10">
        <v>-1344105.4039794616</v>
      </c>
      <c r="K8" s="10">
        <v>-1616389.4242356445</v>
      </c>
      <c r="L8" s="10">
        <v>-1326074.0114220276</v>
      </c>
      <c r="M8" s="10">
        <v>-1337932.5433158332</v>
      </c>
      <c r="N8" s="10">
        <v>-1309361.9719692369</v>
      </c>
      <c r="O8" s="11">
        <v>-1355186.4732929019</v>
      </c>
      <c r="AF8" s="12"/>
      <c r="AG8" s="12"/>
      <c r="AH8" s="12"/>
      <c r="AI8" s="12"/>
      <c r="AJ8" s="12"/>
      <c r="AK8" s="12"/>
    </row>
    <row r="9" spans="1:37">
      <c r="A9" s="3"/>
      <c r="B9" s="8" t="s">
        <v>19</v>
      </c>
      <c r="C9" s="9" t="s">
        <v>15</v>
      </c>
      <c r="D9" s="10">
        <v>-670893.91443786398</v>
      </c>
      <c r="E9" s="10">
        <v>-695987.39494953374</v>
      </c>
      <c r="F9" s="10">
        <v>-706828.07441641693</v>
      </c>
      <c r="G9" s="10">
        <v>-589981.52194225229</v>
      </c>
      <c r="H9" s="10">
        <v>-649350.91187447973</v>
      </c>
      <c r="I9" s="10">
        <v>-610971.90485267213</v>
      </c>
      <c r="J9" s="10">
        <v>-561739.68839904177</v>
      </c>
      <c r="K9" s="10">
        <v>-562271.33141494112</v>
      </c>
      <c r="L9" s="10">
        <v>-439128.4785297052</v>
      </c>
      <c r="M9" s="10">
        <v>-423477.38090106705</v>
      </c>
      <c r="N9" s="10">
        <v>-435028.70344139403</v>
      </c>
      <c r="O9" s="11">
        <v>-428159.43712783419</v>
      </c>
      <c r="AF9" s="12"/>
      <c r="AG9" s="12"/>
      <c r="AH9" s="12"/>
      <c r="AI9" s="12"/>
      <c r="AJ9" s="12"/>
      <c r="AK9" s="12"/>
    </row>
    <row r="10" spans="1:37">
      <c r="A10" s="3"/>
      <c r="B10" s="13" t="s">
        <v>20</v>
      </c>
      <c r="C10" s="14" t="s">
        <v>15</v>
      </c>
      <c r="D10" s="15">
        <v>2602919.3362128967</v>
      </c>
      <c r="E10" s="15">
        <v>2681547.8681601263</v>
      </c>
      <c r="F10" s="15">
        <v>3183887.0510617294</v>
      </c>
      <c r="G10" s="15">
        <v>2853913.3966550538</v>
      </c>
      <c r="H10" s="15">
        <v>2925682.1185817239</v>
      </c>
      <c r="I10" s="15">
        <v>2562056.4835336031</v>
      </c>
      <c r="J10" s="15">
        <v>2605058.516402008</v>
      </c>
      <c r="K10" s="15">
        <v>2822360.1408033799</v>
      </c>
      <c r="L10" s="15">
        <v>2997915.5065012914</v>
      </c>
      <c r="M10" s="15">
        <v>3059254.9017608394</v>
      </c>
      <c r="N10" s="15">
        <v>3020938.6096655559</v>
      </c>
      <c r="O10" s="16">
        <v>2932711.4820723133</v>
      </c>
      <c r="AF10" s="12"/>
      <c r="AG10" s="12"/>
      <c r="AH10" s="12"/>
      <c r="AI10" s="12"/>
      <c r="AJ10" s="12"/>
      <c r="AK10" s="12"/>
    </row>
    <row r="11" spans="1:37">
      <c r="B11" s="17" t="s">
        <v>21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37">
      <c r="J12" s="3"/>
      <c r="M12" s="3"/>
      <c r="N12" s="3"/>
      <c r="O12" s="3"/>
    </row>
    <row r="13" spans="1:37" ht="15.75">
      <c r="A13" s="3"/>
      <c r="B13" s="4" t="s">
        <v>22</v>
      </c>
      <c r="C13" s="5"/>
      <c r="D13" s="6" t="s">
        <v>2</v>
      </c>
      <c r="E13" s="6" t="s">
        <v>3</v>
      </c>
      <c r="F13" s="6" t="s">
        <v>4</v>
      </c>
      <c r="G13" s="6" t="s">
        <v>5</v>
      </c>
      <c r="H13" s="6" t="s">
        <v>6</v>
      </c>
      <c r="I13" s="6" t="s">
        <v>7</v>
      </c>
      <c r="J13" s="6" t="str">
        <f t="shared" ref="J13:O13" si="0">J4</f>
        <v>Q3/17</v>
      </c>
      <c r="K13" s="6" t="str">
        <f t="shared" si="0"/>
        <v>Q4/17</v>
      </c>
      <c r="L13" s="6" t="str">
        <f t="shared" si="0"/>
        <v>Q1/18</v>
      </c>
      <c r="M13" s="6" t="str">
        <f t="shared" si="0"/>
        <v>Q2/18</v>
      </c>
      <c r="N13" s="6" t="str">
        <f t="shared" si="0"/>
        <v>Q3/18</v>
      </c>
      <c r="O13" s="7" t="str">
        <f t="shared" si="0"/>
        <v>Q4/18</v>
      </c>
    </row>
    <row r="14" spans="1:37" ht="15">
      <c r="A14" s="3"/>
      <c r="B14" s="1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9"/>
    </row>
    <row r="15" spans="1:37">
      <c r="A15" s="3"/>
      <c r="B15" s="8" t="s">
        <v>24</v>
      </c>
      <c r="C15" s="9" t="s">
        <v>15</v>
      </c>
      <c r="D15" s="10">
        <v>86051755</v>
      </c>
      <c r="E15" s="10">
        <v>92479403</v>
      </c>
      <c r="F15" s="10">
        <v>97715022</v>
      </c>
      <c r="G15" s="10">
        <v>123441316</v>
      </c>
      <c r="H15" s="10">
        <v>134348646</v>
      </c>
      <c r="I15" s="10">
        <v>110834699.24565578</v>
      </c>
      <c r="J15" s="10">
        <v>116402879.92760342</v>
      </c>
      <c r="K15" s="10">
        <v>138111053.95460179</v>
      </c>
      <c r="L15" s="10">
        <v>136572951.84013602</v>
      </c>
      <c r="M15" s="10">
        <v>139316246.48507407</v>
      </c>
      <c r="N15" s="10">
        <v>170841384.37765163</v>
      </c>
      <c r="O15" s="11">
        <v>182908726.94237992</v>
      </c>
    </row>
    <row r="16" spans="1:37">
      <c r="A16" s="3"/>
      <c r="B16" s="8" t="s">
        <v>25</v>
      </c>
      <c r="C16" s="9" t="s">
        <v>15</v>
      </c>
      <c r="D16" s="10">
        <v>18845681</v>
      </c>
      <c r="E16" s="10">
        <v>22481354</v>
      </c>
      <c r="F16" s="10">
        <v>23580485</v>
      </c>
      <c r="G16" s="10">
        <v>17308257</v>
      </c>
      <c r="H16" s="10">
        <v>16729007</v>
      </c>
      <c r="I16" s="10">
        <v>15706360.057432046</v>
      </c>
      <c r="J16" s="10">
        <v>15835912.97620406</v>
      </c>
      <c r="K16" s="10">
        <v>13829489.686187616</v>
      </c>
      <c r="L16" s="10">
        <v>17175141.430434678</v>
      </c>
      <c r="M16" s="10">
        <v>14462347.79794552</v>
      </c>
      <c r="N16" s="10">
        <v>15631610.683089605</v>
      </c>
      <c r="O16" s="11">
        <v>19176092.146711554</v>
      </c>
    </row>
    <row r="17" spans="1:15">
      <c r="A17" s="3"/>
      <c r="B17" s="8" t="s">
        <v>26</v>
      </c>
      <c r="C17" s="9" t="s">
        <v>15</v>
      </c>
      <c r="D17" s="10">
        <v>16002005</v>
      </c>
      <c r="E17" s="10">
        <v>15802522</v>
      </c>
      <c r="F17" s="10">
        <v>12340295</v>
      </c>
      <c r="G17" s="10">
        <v>14278842</v>
      </c>
      <c r="H17" s="10">
        <v>16191493</v>
      </c>
      <c r="I17" s="10">
        <v>23018220.349880002</v>
      </c>
      <c r="J17" s="10">
        <v>25371755.971380003</v>
      </c>
      <c r="K17" s="10">
        <v>21346974.128160432</v>
      </c>
      <c r="L17" s="10">
        <v>17350026.070883442</v>
      </c>
      <c r="M17" s="10">
        <v>20488018.952636927</v>
      </c>
      <c r="N17" s="10">
        <v>19536388.90419</v>
      </c>
      <c r="O17" s="11">
        <v>19033450.851259563</v>
      </c>
    </row>
    <row r="18" spans="1:15">
      <c r="A18" s="3"/>
      <c r="B18" s="8" t="s">
        <v>27</v>
      </c>
      <c r="C18" s="9" t="s">
        <v>15</v>
      </c>
      <c r="D18" s="10">
        <v>331151480.861</v>
      </c>
      <c r="E18" s="10">
        <v>335273514.861</v>
      </c>
      <c r="F18" s="10">
        <v>339397424.861</v>
      </c>
      <c r="G18" s="10">
        <v>334430034.861</v>
      </c>
      <c r="H18" s="10">
        <v>345249440.861</v>
      </c>
      <c r="I18" s="10">
        <v>321264186.86607128</v>
      </c>
      <c r="J18" s="10">
        <v>328280284.68672764</v>
      </c>
      <c r="K18" s="10">
        <v>330465888.17932886</v>
      </c>
      <c r="L18" s="10">
        <v>338227475.65240842</v>
      </c>
      <c r="M18" s="10">
        <v>344677782.14081168</v>
      </c>
      <c r="N18" s="10">
        <v>353814240.47053123</v>
      </c>
      <c r="O18" s="11">
        <v>353205227.73896188</v>
      </c>
    </row>
    <row r="19" spans="1:15">
      <c r="A19" s="3"/>
      <c r="B19" s="8" t="s">
        <v>28</v>
      </c>
      <c r="C19" s="9" t="s">
        <v>15</v>
      </c>
      <c r="D19" s="10">
        <v>106886002</v>
      </c>
      <c r="E19" s="10">
        <v>109460593</v>
      </c>
      <c r="F19" s="10">
        <v>107340440</v>
      </c>
      <c r="G19" s="10">
        <v>104237274</v>
      </c>
      <c r="H19" s="10">
        <v>93499815</v>
      </c>
      <c r="I19" s="10">
        <v>98559698.552865386</v>
      </c>
      <c r="J19" s="10">
        <v>104995473.82994589</v>
      </c>
      <c r="K19" s="10">
        <v>107778474.25399581</v>
      </c>
      <c r="L19" s="10">
        <v>106344719.46453543</v>
      </c>
      <c r="M19" s="10">
        <v>107907261.35259289</v>
      </c>
      <c r="N19" s="10">
        <v>104106872.57282011</v>
      </c>
      <c r="O19" s="11">
        <v>105054484.43977423</v>
      </c>
    </row>
    <row r="20" spans="1:15">
      <c r="A20" s="3"/>
      <c r="B20" s="8" t="s">
        <v>29</v>
      </c>
      <c r="C20" s="9" t="s">
        <v>15</v>
      </c>
      <c r="D20" s="10">
        <v>8482787</v>
      </c>
      <c r="E20" s="10">
        <v>8530229</v>
      </c>
      <c r="F20" s="10">
        <v>6321407</v>
      </c>
      <c r="G20" s="10">
        <v>6468106</v>
      </c>
      <c r="H20" s="10">
        <v>6623530</v>
      </c>
      <c r="I20" s="10">
        <v>6551974.490100001</v>
      </c>
      <c r="J20" s="10">
        <v>6659091.1726249997</v>
      </c>
      <c r="K20" s="10">
        <v>6927691.5576250004</v>
      </c>
      <c r="L20" s="10">
        <v>6956891.4383000005</v>
      </c>
      <c r="M20" s="10">
        <v>7029376.5078200018</v>
      </c>
      <c r="N20" s="10">
        <v>7107385.0992200011</v>
      </c>
      <c r="O20" s="11">
        <v>7388493.2075899998</v>
      </c>
    </row>
    <row r="21" spans="1:15">
      <c r="A21" s="3"/>
      <c r="B21" s="8" t="s">
        <v>30</v>
      </c>
      <c r="C21" s="9" t="s">
        <v>15</v>
      </c>
      <c r="D21" s="10">
        <v>15831139</v>
      </c>
      <c r="E21" s="10">
        <v>16691655</v>
      </c>
      <c r="F21" s="10">
        <v>11463537</v>
      </c>
      <c r="G21" s="10">
        <v>14304189</v>
      </c>
      <c r="H21" s="10">
        <v>15143448</v>
      </c>
      <c r="I21" s="10">
        <v>15060400.370210001</v>
      </c>
      <c r="J21" s="10">
        <v>15055397.95097</v>
      </c>
      <c r="K21" s="10">
        <v>19901374.543330003</v>
      </c>
      <c r="L21" s="10">
        <v>19852294.043889999</v>
      </c>
      <c r="M21" s="10">
        <v>19803256.569180004</v>
      </c>
      <c r="N21" s="10">
        <v>19752492.555000003</v>
      </c>
      <c r="O21" s="11">
        <v>19699710.594250005</v>
      </c>
    </row>
    <row r="22" spans="1:15">
      <c r="A22" s="3"/>
      <c r="B22" s="8" t="s">
        <v>31</v>
      </c>
      <c r="C22" s="9" t="s">
        <v>15</v>
      </c>
      <c r="D22" s="10">
        <v>621622308.86100006</v>
      </c>
      <c r="E22" s="10">
        <v>640250904.86100006</v>
      </c>
      <c r="F22" s="10">
        <v>634358204.86100006</v>
      </c>
      <c r="G22" s="10">
        <v>649120622.86100006</v>
      </c>
      <c r="H22" s="10">
        <v>660367209.86100006</v>
      </c>
      <c r="I22" s="10">
        <v>624586340.1840601</v>
      </c>
      <c r="J22" s="10">
        <v>644118634.55015647</v>
      </c>
      <c r="K22" s="10">
        <v>668968294.58877182</v>
      </c>
      <c r="L22" s="10">
        <v>677815979.85108161</v>
      </c>
      <c r="M22" s="10">
        <v>691657584.02412605</v>
      </c>
      <c r="N22" s="10">
        <v>732155526.36437273</v>
      </c>
      <c r="O22" s="11">
        <v>744125195</v>
      </c>
    </row>
    <row r="23" spans="1:15" ht="15">
      <c r="A23" s="3"/>
      <c r="B23" s="18" t="s">
        <v>32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9"/>
    </row>
    <row r="24" spans="1:15">
      <c r="A24" s="3"/>
      <c r="B24" s="8" t="s">
        <v>33</v>
      </c>
      <c r="C24" s="9" t="s">
        <v>15</v>
      </c>
      <c r="D24" s="10">
        <v>62101545</v>
      </c>
      <c r="E24" s="10">
        <v>50957714</v>
      </c>
      <c r="F24" s="10">
        <v>50015478</v>
      </c>
      <c r="G24" s="10">
        <v>48401950</v>
      </c>
      <c r="H24" s="10">
        <v>54771216</v>
      </c>
      <c r="I24" s="10">
        <v>34018194.834522866</v>
      </c>
      <c r="J24" s="10">
        <v>31558306.792644609</v>
      </c>
      <c r="K24" s="10">
        <v>30576336.248924386</v>
      </c>
      <c r="L24" s="10">
        <v>37008507.13790147</v>
      </c>
      <c r="M24" s="10">
        <v>32112894.557651896</v>
      </c>
      <c r="N24" s="10">
        <v>41062806.670490801</v>
      </c>
      <c r="O24" s="11">
        <v>40266534.914218843</v>
      </c>
    </row>
    <row r="25" spans="1:15">
      <c r="A25" s="3"/>
      <c r="B25" s="8" t="s">
        <v>34</v>
      </c>
      <c r="C25" s="9" t="s">
        <v>15</v>
      </c>
      <c r="D25" s="10">
        <v>27669636</v>
      </c>
      <c r="E25" s="10">
        <v>39296771</v>
      </c>
      <c r="F25" s="10">
        <v>36113846</v>
      </c>
      <c r="G25" s="10">
        <v>29594535</v>
      </c>
      <c r="H25" s="10">
        <v>17402299</v>
      </c>
      <c r="I25" s="10">
        <v>22398654.006309997</v>
      </c>
      <c r="J25" s="10">
        <v>34419579.981605992</v>
      </c>
      <c r="K25" s="10">
        <v>37674016.403930001</v>
      </c>
      <c r="L25" s="10">
        <v>30581633.1855</v>
      </c>
      <c r="M25" s="10">
        <v>25157118.488107465</v>
      </c>
      <c r="N25" s="10">
        <v>28552545.622732531</v>
      </c>
      <c r="O25" s="11">
        <v>34769684.616930366</v>
      </c>
    </row>
    <row r="26" spans="1:15">
      <c r="A26" s="3"/>
      <c r="B26" s="8" t="s">
        <v>35</v>
      </c>
      <c r="C26" s="9" t="s">
        <v>15</v>
      </c>
      <c r="D26" s="10">
        <v>7449794</v>
      </c>
      <c r="E26" s="10">
        <v>8090122</v>
      </c>
      <c r="F26" s="10">
        <v>13717779</v>
      </c>
      <c r="G26" s="10">
        <v>13725897</v>
      </c>
      <c r="H26" s="10">
        <v>17979400</v>
      </c>
      <c r="I26" s="10">
        <v>13456086.813349998</v>
      </c>
      <c r="J26" s="10">
        <v>21426390.21776</v>
      </c>
      <c r="K26" s="10">
        <v>24124096.898709998</v>
      </c>
      <c r="L26" s="10">
        <v>22676132.35661</v>
      </c>
      <c r="M26" s="10">
        <v>21506904.303610001</v>
      </c>
      <c r="N26" s="10">
        <v>21820762.461509999</v>
      </c>
      <c r="O26" s="11">
        <v>18144105.255868826</v>
      </c>
    </row>
    <row r="27" spans="1:15">
      <c r="A27" s="3"/>
      <c r="B27" s="8" t="s">
        <v>36</v>
      </c>
      <c r="C27" s="9" t="s">
        <v>15</v>
      </c>
      <c r="D27" s="20">
        <v>354244025</v>
      </c>
      <c r="E27" s="20">
        <v>362605034</v>
      </c>
      <c r="F27" s="20">
        <v>362575509</v>
      </c>
      <c r="G27" s="20">
        <v>379165290</v>
      </c>
      <c r="H27" s="20">
        <v>393939908</v>
      </c>
      <c r="I27" s="20">
        <v>377268519.43005413</v>
      </c>
      <c r="J27" s="20">
        <v>378869787.16439283</v>
      </c>
      <c r="K27" s="20">
        <v>395843664.14994508</v>
      </c>
      <c r="L27" s="20">
        <v>404005697.81337088</v>
      </c>
      <c r="M27" s="20">
        <v>431303428.57677966</v>
      </c>
      <c r="N27" s="20">
        <v>455270586.60568655</v>
      </c>
      <c r="O27" s="21">
        <v>465475873.64617044</v>
      </c>
    </row>
    <row r="28" spans="1:15">
      <c r="A28" s="3"/>
      <c r="B28" s="8" t="s">
        <v>37</v>
      </c>
      <c r="C28" s="9" t="s">
        <v>15</v>
      </c>
      <c r="D28" s="20">
        <v>38222111</v>
      </c>
      <c r="E28" s="20">
        <v>45421890</v>
      </c>
      <c r="F28" s="20">
        <v>43016702</v>
      </c>
      <c r="G28" s="20">
        <v>46830945</v>
      </c>
      <c r="H28" s="20">
        <v>47582784</v>
      </c>
      <c r="I28" s="20">
        <v>44212388.669562891</v>
      </c>
      <c r="J28" s="20">
        <v>44188656.556450814</v>
      </c>
      <c r="K28" s="20">
        <v>42145718.257952593</v>
      </c>
      <c r="L28" s="20">
        <v>44010501.095931329</v>
      </c>
      <c r="M28" s="20">
        <v>43406298.762227759</v>
      </c>
      <c r="N28" s="20">
        <v>42725568.307255492</v>
      </c>
      <c r="O28" s="21">
        <v>42268172.845364489</v>
      </c>
    </row>
    <row r="29" spans="1:15">
      <c r="A29" s="3"/>
      <c r="B29" s="8" t="s">
        <v>38</v>
      </c>
      <c r="C29" s="9" t="s">
        <v>15</v>
      </c>
      <c r="D29" s="10">
        <v>532283300.49699998</v>
      </c>
      <c r="E29" s="10">
        <v>546952416.49699998</v>
      </c>
      <c r="F29" s="10">
        <v>542515714.49699998</v>
      </c>
      <c r="G29" s="10">
        <v>551686646</v>
      </c>
      <c r="H29" s="10">
        <v>566016218.49699998</v>
      </c>
      <c r="I29" s="10">
        <v>527573493.8492713</v>
      </c>
      <c r="J29" s="10">
        <v>544558583.78879583</v>
      </c>
      <c r="K29" s="10">
        <v>566758882</v>
      </c>
      <c r="L29" s="10">
        <v>583605998.31369722</v>
      </c>
      <c r="M29" s="10">
        <v>594621789.20384991</v>
      </c>
      <c r="N29" s="10">
        <v>631705386.55877447</v>
      </c>
      <c r="O29" s="11">
        <v>642152195.2039119</v>
      </c>
    </row>
    <row r="30" spans="1:15">
      <c r="A30" s="3"/>
      <c r="B30" s="8" t="s">
        <v>39</v>
      </c>
      <c r="C30" s="9" t="s">
        <v>15</v>
      </c>
      <c r="D30" s="10">
        <v>10842900</v>
      </c>
      <c r="E30" s="10">
        <v>10843923</v>
      </c>
      <c r="F30" s="10">
        <v>10846266</v>
      </c>
      <c r="G30" s="10">
        <v>10848799</v>
      </c>
      <c r="H30" s="10">
        <v>10850713</v>
      </c>
      <c r="I30" s="10">
        <v>10854669.988748794</v>
      </c>
      <c r="J30" s="10">
        <v>10854814.432751073</v>
      </c>
      <c r="K30" s="10">
        <v>10855112.325750001</v>
      </c>
      <c r="L30" s="10">
        <v>10859100.28875</v>
      </c>
      <c r="M30" s="10">
        <v>10861856.288317518</v>
      </c>
      <c r="N30" s="10">
        <v>10869866.88875</v>
      </c>
      <c r="O30" s="11">
        <v>10872015.488750005</v>
      </c>
    </row>
    <row r="31" spans="1:15">
      <c r="A31" s="3"/>
      <c r="B31" s="8" t="s">
        <v>40</v>
      </c>
      <c r="C31" s="9" t="s">
        <v>15</v>
      </c>
      <c r="D31" s="10">
        <v>49237297</v>
      </c>
      <c r="E31" s="10">
        <v>51734543</v>
      </c>
      <c r="F31" s="10">
        <v>48436274</v>
      </c>
      <c r="G31" s="10">
        <v>52771684</v>
      </c>
      <c r="H31" s="10">
        <v>52997018</v>
      </c>
      <c r="I31" s="10">
        <v>53024060.188650005</v>
      </c>
      <c r="J31" s="10">
        <v>53024906.683650002</v>
      </c>
      <c r="K31" s="10">
        <v>53026643.548650004</v>
      </c>
      <c r="L31" s="10">
        <v>53060712.643650003</v>
      </c>
      <c r="M31" s="10">
        <v>53086670.243650004</v>
      </c>
      <c r="N31" s="10">
        <v>53168561.603650004</v>
      </c>
      <c r="O31" s="11">
        <v>53188042.957449995</v>
      </c>
    </row>
    <row r="32" spans="1:15">
      <c r="A32" s="3"/>
      <c r="B32" s="8" t="s">
        <v>41</v>
      </c>
      <c r="C32" s="9" t="s">
        <v>15</v>
      </c>
      <c r="D32" s="10">
        <v>10754750</v>
      </c>
      <c r="E32" s="10">
        <v>10754750</v>
      </c>
      <c r="F32" s="10">
        <v>10754750</v>
      </c>
      <c r="G32" s="10">
        <v>10754750</v>
      </c>
      <c r="H32" s="10">
        <v>10754750</v>
      </c>
      <c r="I32" s="10">
        <v>10754750</v>
      </c>
      <c r="J32" s="10">
        <v>10754750</v>
      </c>
      <c r="K32" s="10">
        <v>10754750</v>
      </c>
      <c r="L32" s="10">
        <v>10754750</v>
      </c>
      <c r="M32" s="10">
        <v>10754750</v>
      </c>
      <c r="N32" s="10">
        <v>10754750</v>
      </c>
      <c r="O32" s="11">
        <v>10754750</v>
      </c>
    </row>
    <row r="33" spans="1:15">
      <c r="A33" s="3"/>
      <c r="B33" s="13" t="s">
        <v>42</v>
      </c>
      <c r="C33" s="14" t="s">
        <v>15</v>
      </c>
      <c r="D33" s="15">
        <v>88933162.363999993</v>
      </c>
      <c r="E33" s="15">
        <v>92875793.363999993</v>
      </c>
      <c r="F33" s="15">
        <v>91404173.363999993</v>
      </c>
      <c r="G33" s="15">
        <v>97001195</v>
      </c>
      <c r="H33" s="15">
        <v>93914811.363999993</v>
      </c>
      <c r="I33" s="15">
        <v>96559256.851579294</v>
      </c>
      <c r="J33" s="15">
        <v>99085789.555646926</v>
      </c>
      <c r="K33" s="15">
        <v>101722398.26400004</v>
      </c>
      <c r="L33" s="15">
        <v>93701092.790810108</v>
      </c>
      <c r="M33" s="15">
        <v>96525501.242217779</v>
      </c>
      <c r="N33" s="15">
        <v>100090869.00269389</v>
      </c>
      <c r="O33" s="16">
        <v>101611277.4150923</v>
      </c>
    </row>
    <row r="34" spans="1:1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.75">
      <c r="A35" s="3"/>
      <c r="B35" s="4" t="s">
        <v>43</v>
      </c>
      <c r="C35" s="5"/>
      <c r="D35" s="6" t="s">
        <v>2</v>
      </c>
      <c r="E35" s="6" t="s">
        <v>3</v>
      </c>
      <c r="F35" s="6" t="s">
        <v>4</v>
      </c>
      <c r="G35" s="6" t="s">
        <v>5</v>
      </c>
      <c r="H35" s="6" t="s">
        <v>6</v>
      </c>
      <c r="I35" s="6" t="s">
        <v>7</v>
      </c>
      <c r="J35" s="6" t="str">
        <f t="shared" ref="J35:O35" si="1">J13</f>
        <v>Q3/17</v>
      </c>
      <c r="K35" s="6" t="str">
        <f t="shared" si="1"/>
        <v>Q4/17</v>
      </c>
      <c r="L35" s="6" t="str">
        <f t="shared" si="1"/>
        <v>Q1/18</v>
      </c>
      <c r="M35" s="6" t="str">
        <f t="shared" si="1"/>
        <v>Q2/18</v>
      </c>
      <c r="N35" s="6" t="str">
        <f t="shared" si="1"/>
        <v>Q3/18</v>
      </c>
      <c r="O35" s="7" t="str">
        <f t="shared" si="1"/>
        <v>Q4/18</v>
      </c>
    </row>
    <row r="36" spans="1:15" ht="15">
      <c r="A36" s="3"/>
      <c r="B36" s="18" t="s">
        <v>44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9"/>
    </row>
    <row r="37" spans="1:15">
      <c r="A37" s="3"/>
      <c r="B37" s="8" t="s">
        <v>45</v>
      </c>
      <c r="C37" s="9" t="s">
        <v>46</v>
      </c>
      <c r="D37" s="22">
        <v>29.816632927699338</v>
      </c>
      <c r="E37" s="22">
        <v>29.404275073229471</v>
      </c>
      <c r="F37" s="22">
        <v>26.128012471500938</v>
      </c>
      <c r="G37" s="22">
        <v>28.116151336644478</v>
      </c>
      <c r="H37" s="22">
        <v>27.17075960365754</v>
      </c>
      <c r="I37" s="22">
        <v>27.914432936835826</v>
      </c>
      <c r="J37" s="22">
        <v>27.544149783297982</v>
      </c>
      <c r="K37" s="22">
        <v>28.030603169656466</v>
      </c>
      <c r="L37" s="22">
        <v>25.74973581854611</v>
      </c>
      <c r="M37" s="22">
        <v>25.566169999808906</v>
      </c>
      <c r="N37" s="22">
        <v>25.499554474824627</v>
      </c>
      <c r="O37" s="23">
        <v>26.731423094851682</v>
      </c>
    </row>
    <row r="38" spans="1:15" ht="15">
      <c r="A38" s="3"/>
      <c r="B38" s="18" t="s">
        <v>47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9"/>
    </row>
    <row r="39" spans="1:15">
      <c r="A39" s="3"/>
      <c r="B39" s="8" t="s">
        <v>48</v>
      </c>
      <c r="C39" s="9" t="s">
        <v>46</v>
      </c>
      <c r="D39" s="22">
        <v>53.272135851715106</v>
      </c>
      <c r="E39" s="22">
        <v>52.365957207633883</v>
      </c>
      <c r="F39" s="22">
        <v>53.502488382784996</v>
      </c>
      <c r="G39" s="22">
        <v>51.520476022930708</v>
      </c>
      <c r="H39" s="22">
        <v>52.28143307322469</v>
      </c>
      <c r="I39" s="22">
        <v>51.436313316009688</v>
      </c>
      <c r="J39" s="22">
        <v>50.965810811543136</v>
      </c>
      <c r="K39" s="22">
        <v>49.399334894110766</v>
      </c>
      <c r="L39" s="22">
        <v>49.899601913592846</v>
      </c>
      <c r="M39" s="22">
        <v>49.833586749016085</v>
      </c>
      <c r="N39" s="22">
        <v>48.325011248286067</v>
      </c>
      <c r="O39" s="23">
        <v>47.465833721563733</v>
      </c>
    </row>
    <row r="40" spans="1:15">
      <c r="A40" s="3"/>
      <c r="B40" s="8" t="s">
        <v>49</v>
      </c>
      <c r="C40" s="9" t="s">
        <v>46</v>
      </c>
      <c r="D40" s="22">
        <v>93.481176107628073</v>
      </c>
      <c r="E40" s="22">
        <v>92.462454578333293</v>
      </c>
      <c r="F40" s="22">
        <v>93.60737734246689</v>
      </c>
      <c r="G40" s="22">
        <v>88.201648115258664</v>
      </c>
      <c r="H40" s="22">
        <v>87.64012831647409</v>
      </c>
      <c r="I40" s="22">
        <v>85.155312548052109</v>
      </c>
      <c r="J40" s="22">
        <v>86.647258717488</v>
      </c>
      <c r="K40" s="22">
        <v>83.483940279551575</v>
      </c>
      <c r="L40" s="22">
        <v>83.718491467576158</v>
      </c>
      <c r="M40" s="22">
        <v>79.915381910638558</v>
      </c>
      <c r="N40" s="22">
        <v>77.71515465306625</v>
      </c>
      <c r="O40" s="23">
        <v>75.880458630912699</v>
      </c>
    </row>
    <row r="41" spans="1:15" ht="15">
      <c r="A41" s="3"/>
      <c r="B41" s="18" t="s">
        <v>50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9"/>
    </row>
    <row r="42" spans="1:15">
      <c r="A42" s="3"/>
      <c r="B42" s="8" t="s">
        <v>51</v>
      </c>
      <c r="C42" s="9" t="s">
        <v>46</v>
      </c>
      <c r="D42" s="22">
        <v>16.063416180220059</v>
      </c>
      <c r="E42" s="22">
        <v>16.445927343411455</v>
      </c>
      <c r="F42" s="22">
        <v>17.278831268692862</v>
      </c>
      <c r="G42" s="22">
        <v>18.186747767198181</v>
      </c>
      <c r="H42" s="22">
        <v>17.242417070558595</v>
      </c>
      <c r="I42" s="22">
        <v>18.248526865962177</v>
      </c>
      <c r="J42" s="22">
        <v>18.360554188704985</v>
      </c>
      <c r="K42" s="22">
        <v>16.219448798574145</v>
      </c>
      <c r="L42" s="22">
        <v>15.65684994307647</v>
      </c>
      <c r="M42" s="22">
        <v>16.42048546975456</v>
      </c>
      <c r="N42" s="22">
        <v>16.962346327948648</v>
      </c>
      <c r="O42" s="23">
        <v>15.730001716266806</v>
      </c>
    </row>
    <row r="43" spans="1:15">
      <c r="A43" s="3"/>
      <c r="B43" s="8" t="s">
        <v>52</v>
      </c>
      <c r="C43" s="9" t="s">
        <v>46</v>
      </c>
      <c r="D43" s="22">
        <v>14.892214303235235</v>
      </c>
      <c r="E43" s="22">
        <v>15.410317737304633</v>
      </c>
      <c r="F43" s="22">
        <v>16.095914690195141</v>
      </c>
      <c r="G43" s="22">
        <v>17.018999576452181</v>
      </c>
      <c r="H43" s="22">
        <v>16.076466352718548</v>
      </c>
      <c r="I43" s="22">
        <v>17.003771858526481</v>
      </c>
      <c r="J43" s="22">
        <v>17.125994253835973</v>
      </c>
      <c r="K43" s="22">
        <v>15.046993334026068</v>
      </c>
      <c r="L43" s="22">
        <v>14.504751739805579</v>
      </c>
      <c r="M43" s="22">
        <v>15.250051248207985</v>
      </c>
      <c r="N43" s="22">
        <v>15.789612629599533</v>
      </c>
      <c r="O43" s="23">
        <v>14.571976680731478</v>
      </c>
    </row>
    <row r="44" spans="1:15">
      <c r="A44" s="3"/>
      <c r="B44" s="13" t="s">
        <v>53</v>
      </c>
      <c r="C44" s="14" t="s">
        <v>54</v>
      </c>
      <c r="D44" s="24">
        <v>6.989769534076884</v>
      </c>
      <c r="E44" s="24">
        <v>6.8936251489311164</v>
      </c>
      <c r="F44" s="24">
        <v>6.940144869915156</v>
      </c>
      <c r="G44" s="24">
        <v>6.6918827428981684</v>
      </c>
      <c r="H44" s="24">
        <v>7.0315555157909424</v>
      </c>
      <c r="I44" s="24">
        <v>6.4684253022380691</v>
      </c>
      <c r="J44" s="24">
        <v>6.5006156527462213</v>
      </c>
      <c r="K44" s="24">
        <v>6.5764109577184664</v>
      </c>
      <c r="L44" s="24">
        <v>7.2338108304064468</v>
      </c>
      <c r="M44" s="24">
        <v>7.1655425263061234</v>
      </c>
      <c r="N44" s="24">
        <v>7.3149082794422249</v>
      </c>
      <c r="O44" s="25">
        <v>7.3232540120539342</v>
      </c>
    </row>
    <row r="45" spans="1:1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5">
      <c r="H46" s="26"/>
      <c r="I46" s="26"/>
      <c r="J46" s="26"/>
      <c r="K46" s="26"/>
      <c r="L46" s="26"/>
      <c r="M46" s="26" t="s">
        <v>55</v>
      </c>
      <c r="N46" s="26" t="s">
        <v>55</v>
      </c>
    </row>
  </sheetData>
  <pageMargins left="0.75" right="0.75" top="1" bottom="1" header="0.5" footer="0.5"/>
  <pageSetup scale="5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showGridLines="0" workbookViewId="0"/>
  </sheetViews>
  <sheetFormatPr defaultRowHeight="12.75"/>
  <cols>
    <col min="1" max="1" width="3.5703125" style="27" customWidth="1"/>
    <col min="2" max="2" width="36.140625" style="27" customWidth="1"/>
    <col min="3" max="3" width="11.5703125" style="27" customWidth="1"/>
    <col min="4" max="4" width="12.5703125" style="27" bestFit="1" customWidth="1"/>
    <col min="5" max="5" width="13" style="27" customWidth="1"/>
    <col min="6" max="6" width="11.7109375" style="27" bestFit="1" customWidth="1"/>
    <col min="7" max="256" width="9.140625" style="27"/>
    <col min="257" max="257" width="3.5703125" style="27" customWidth="1"/>
    <col min="258" max="258" width="36.140625" style="27" customWidth="1"/>
    <col min="259" max="259" width="11.5703125" style="27" customWidth="1"/>
    <col min="260" max="260" width="12.5703125" style="27" bestFit="1" customWidth="1"/>
    <col min="261" max="261" width="13" style="27" customWidth="1"/>
    <col min="262" max="512" width="9.140625" style="27"/>
    <col min="513" max="513" width="3.5703125" style="27" customWidth="1"/>
    <col min="514" max="514" width="36.140625" style="27" customWidth="1"/>
    <col min="515" max="515" width="11.5703125" style="27" customWidth="1"/>
    <col min="516" max="516" width="12.5703125" style="27" bestFit="1" customWidth="1"/>
    <col min="517" max="517" width="13" style="27" customWidth="1"/>
    <col min="518" max="768" width="9.140625" style="27"/>
    <col min="769" max="769" width="3.5703125" style="27" customWidth="1"/>
    <col min="770" max="770" width="36.140625" style="27" customWidth="1"/>
    <col min="771" max="771" width="11.5703125" style="27" customWidth="1"/>
    <col min="772" max="772" width="12.5703125" style="27" bestFit="1" customWidth="1"/>
    <col min="773" max="773" width="13" style="27" customWidth="1"/>
    <col min="774" max="1024" width="9.140625" style="27"/>
    <col min="1025" max="1025" width="3.5703125" style="27" customWidth="1"/>
    <col min="1026" max="1026" width="36.140625" style="27" customWidth="1"/>
    <col min="1027" max="1027" width="11.5703125" style="27" customWidth="1"/>
    <col min="1028" max="1028" width="12.5703125" style="27" bestFit="1" customWidth="1"/>
    <col min="1029" max="1029" width="13" style="27" customWidth="1"/>
    <col min="1030" max="1280" width="9.140625" style="27"/>
    <col min="1281" max="1281" width="3.5703125" style="27" customWidth="1"/>
    <col min="1282" max="1282" width="36.140625" style="27" customWidth="1"/>
    <col min="1283" max="1283" width="11.5703125" style="27" customWidth="1"/>
    <col min="1284" max="1284" width="12.5703125" style="27" bestFit="1" customWidth="1"/>
    <col min="1285" max="1285" width="13" style="27" customWidth="1"/>
    <col min="1286" max="1536" width="9.140625" style="27"/>
    <col min="1537" max="1537" width="3.5703125" style="27" customWidth="1"/>
    <col min="1538" max="1538" width="36.140625" style="27" customWidth="1"/>
    <col min="1539" max="1539" width="11.5703125" style="27" customWidth="1"/>
    <col min="1540" max="1540" width="12.5703125" style="27" bestFit="1" customWidth="1"/>
    <col min="1541" max="1541" width="13" style="27" customWidth="1"/>
    <col min="1542" max="1792" width="9.140625" style="27"/>
    <col min="1793" max="1793" width="3.5703125" style="27" customWidth="1"/>
    <col min="1794" max="1794" width="36.140625" style="27" customWidth="1"/>
    <col min="1795" max="1795" width="11.5703125" style="27" customWidth="1"/>
    <col min="1796" max="1796" width="12.5703125" style="27" bestFit="1" customWidth="1"/>
    <col min="1797" max="1797" width="13" style="27" customWidth="1"/>
    <col min="1798" max="2048" width="9.140625" style="27"/>
    <col min="2049" max="2049" width="3.5703125" style="27" customWidth="1"/>
    <col min="2050" max="2050" width="36.140625" style="27" customWidth="1"/>
    <col min="2051" max="2051" width="11.5703125" style="27" customWidth="1"/>
    <col min="2052" max="2052" width="12.5703125" style="27" bestFit="1" customWidth="1"/>
    <col min="2053" max="2053" width="13" style="27" customWidth="1"/>
    <col min="2054" max="2304" width="9.140625" style="27"/>
    <col min="2305" max="2305" width="3.5703125" style="27" customWidth="1"/>
    <col min="2306" max="2306" width="36.140625" style="27" customWidth="1"/>
    <col min="2307" max="2307" width="11.5703125" style="27" customWidth="1"/>
    <col min="2308" max="2308" width="12.5703125" style="27" bestFit="1" customWidth="1"/>
    <col min="2309" max="2309" width="13" style="27" customWidth="1"/>
    <col min="2310" max="2560" width="9.140625" style="27"/>
    <col min="2561" max="2561" width="3.5703125" style="27" customWidth="1"/>
    <col min="2562" max="2562" width="36.140625" style="27" customWidth="1"/>
    <col min="2563" max="2563" width="11.5703125" style="27" customWidth="1"/>
    <col min="2564" max="2564" width="12.5703125" style="27" bestFit="1" customWidth="1"/>
    <col min="2565" max="2565" width="13" style="27" customWidth="1"/>
    <col min="2566" max="2816" width="9.140625" style="27"/>
    <col min="2817" max="2817" width="3.5703125" style="27" customWidth="1"/>
    <col min="2818" max="2818" width="36.140625" style="27" customWidth="1"/>
    <col min="2819" max="2819" width="11.5703125" style="27" customWidth="1"/>
    <col min="2820" max="2820" width="12.5703125" style="27" bestFit="1" customWidth="1"/>
    <col min="2821" max="2821" width="13" style="27" customWidth="1"/>
    <col min="2822" max="3072" width="9.140625" style="27"/>
    <col min="3073" max="3073" width="3.5703125" style="27" customWidth="1"/>
    <col min="3074" max="3074" width="36.140625" style="27" customWidth="1"/>
    <col min="3075" max="3075" width="11.5703125" style="27" customWidth="1"/>
    <col min="3076" max="3076" width="12.5703125" style="27" bestFit="1" customWidth="1"/>
    <col min="3077" max="3077" width="13" style="27" customWidth="1"/>
    <col min="3078" max="3328" width="9.140625" style="27"/>
    <col min="3329" max="3329" width="3.5703125" style="27" customWidth="1"/>
    <col min="3330" max="3330" width="36.140625" style="27" customWidth="1"/>
    <col min="3331" max="3331" width="11.5703125" style="27" customWidth="1"/>
    <col min="3332" max="3332" width="12.5703125" style="27" bestFit="1" customWidth="1"/>
    <col min="3333" max="3333" width="13" style="27" customWidth="1"/>
    <col min="3334" max="3584" width="9.140625" style="27"/>
    <col min="3585" max="3585" width="3.5703125" style="27" customWidth="1"/>
    <col min="3586" max="3586" width="36.140625" style="27" customWidth="1"/>
    <col min="3587" max="3587" width="11.5703125" style="27" customWidth="1"/>
    <col min="3588" max="3588" width="12.5703125" style="27" bestFit="1" customWidth="1"/>
    <col min="3589" max="3589" width="13" style="27" customWidth="1"/>
    <col min="3590" max="3840" width="9.140625" style="27"/>
    <col min="3841" max="3841" width="3.5703125" style="27" customWidth="1"/>
    <col min="3842" max="3842" width="36.140625" style="27" customWidth="1"/>
    <col min="3843" max="3843" width="11.5703125" style="27" customWidth="1"/>
    <col min="3844" max="3844" width="12.5703125" style="27" bestFit="1" customWidth="1"/>
    <col min="3845" max="3845" width="13" style="27" customWidth="1"/>
    <col min="3846" max="4096" width="9.140625" style="27"/>
    <col min="4097" max="4097" width="3.5703125" style="27" customWidth="1"/>
    <col min="4098" max="4098" width="36.140625" style="27" customWidth="1"/>
    <col min="4099" max="4099" width="11.5703125" style="27" customWidth="1"/>
    <col min="4100" max="4100" width="12.5703125" style="27" bestFit="1" customWidth="1"/>
    <col min="4101" max="4101" width="13" style="27" customWidth="1"/>
    <col min="4102" max="4352" width="9.140625" style="27"/>
    <col min="4353" max="4353" width="3.5703125" style="27" customWidth="1"/>
    <col min="4354" max="4354" width="36.140625" style="27" customWidth="1"/>
    <col min="4355" max="4355" width="11.5703125" style="27" customWidth="1"/>
    <col min="4356" max="4356" width="12.5703125" style="27" bestFit="1" customWidth="1"/>
    <col min="4357" max="4357" width="13" style="27" customWidth="1"/>
    <col min="4358" max="4608" width="9.140625" style="27"/>
    <col min="4609" max="4609" width="3.5703125" style="27" customWidth="1"/>
    <col min="4610" max="4610" width="36.140625" style="27" customWidth="1"/>
    <col min="4611" max="4611" width="11.5703125" style="27" customWidth="1"/>
    <col min="4612" max="4612" width="12.5703125" style="27" bestFit="1" customWidth="1"/>
    <col min="4613" max="4613" width="13" style="27" customWidth="1"/>
    <col min="4614" max="4864" width="9.140625" style="27"/>
    <col min="4865" max="4865" width="3.5703125" style="27" customWidth="1"/>
    <col min="4866" max="4866" width="36.140625" style="27" customWidth="1"/>
    <col min="4867" max="4867" width="11.5703125" style="27" customWidth="1"/>
    <col min="4868" max="4868" width="12.5703125" style="27" bestFit="1" customWidth="1"/>
    <col min="4869" max="4869" width="13" style="27" customWidth="1"/>
    <col min="4870" max="5120" width="9.140625" style="27"/>
    <col min="5121" max="5121" width="3.5703125" style="27" customWidth="1"/>
    <col min="5122" max="5122" width="36.140625" style="27" customWidth="1"/>
    <col min="5123" max="5123" width="11.5703125" style="27" customWidth="1"/>
    <col min="5124" max="5124" width="12.5703125" style="27" bestFit="1" customWidth="1"/>
    <col min="5125" max="5125" width="13" style="27" customWidth="1"/>
    <col min="5126" max="5376" width="9.140625" style="27"/>
    <col min="5377" max="5377" width="3.5703125" style="27" customWidth="1"/>
    <col min="5378" max="5378" width="36.140625" style="27" customWidth="1"/>
    <col min="5379" max="5379" width="11.5703125" style="27" customWidth="1"/>
    <col min="5380" max="5380" width="12.5703125" style="27" bestFit="1" customWidth="1"/>
    <col min="5381" max="5381" width="13" style="27" customWidth="1"/>
    <col min="5382" max="5632" width="9.140625" style="27"/>
    <col min="5633" max="5633" width="3.5703125" style="27" customWidth="1"/>
    <col min="5634" max="5634" width="36.140625" style="27" customWidth="1"/>
    <col min="5635" max="5635" width="11.5703125" style="27" customWidth="1"/>
    <col min="5636" max="5636" width="12.5703125" style="27" bestFit="1" customWidth="1"/>
    <col min="5637" max="5637" width="13" style="27" customWidth="1"/>
    <col min="5638" max="5888" width="9.140625" style="27"/>
    <col min="5889" max="5889" width="3.5703125" style="27" customWidth="1"/>
    <col min="5890" max="5890" width="36.140625" style="27" customWidth="1"/>
    <col min="5891" max="5891" width="11.5703125" style="27" customWidth="1"/>
    <col min="5892" max="5892" width="12.5703125" style="27" bestFit="1" customWidth="1"/>
    <col min="5893" max="5893" width="13" style="27" customWidth="1"/>
    <col min="5894" max="6144" width="9.140625" style="27"/>
    <col min="6145" max="6145" width="3.5703125" style="27" customWidth="1"/>
    <col min="6146" max="6146" width="36.140625" style="27" customWidth="1"/>
    <col min="6147" max="6147" width="11.5703125" style="27" customWidth="1"/>
    <col min="6148" max="6148" width="12.5703125" style="27" bestFit="1" customWidth="1"/>
    <col min="6149" max="6149" width="13" style="27" customWidth="1"/>
    <col min="6150" max="6400" width="9.140625" style="27"/>
    <col min="6401" max="6401" width="3.5703125" style="27" customWidth="1"/>
    <col min="6402" max="6402" width="36.140625" style="27" customWidth="1"/>
    <col min="6403" max="6403" width="11.5703125" style="27" customWidth="1"/>
    <col min="6404" max="6404" width="12.5703125" style="27" bestFit="1" customWidth="1"/>
    <col min="6405" max="6405" width="13" style="27" customWidth="1"/>
    <col min="6406" max="6656" width="9.140625" style="27"/>
    <col min="6657" max="6657" width="3.5703125" style="27" customWidth="1"/>
    <col min="6658" max="6658" width="36.140625" style="27" customWidth="1"/>
    <col min="6659" max="6659" width="11.5703125" style="27" customWidth="1"/>
    <col min="6660" max="6660" width="12.5703125" style="27" bestFit="1" customWidth="1"/>
    <col min="6661" max="6661" width="13" style="27" customWidth="1"/>
    <col min="6662" max="6912" width="9.140625" style="27"/>
    <col min="6913" max="6913" width="3.5703125" style="27" customWidth="1"/>
    <col min="6914" max="6914" width="36.140625" style="27" customWidth="1"/>
    <col min="6915" max="6915" width="11.5703125" style="27" customWidth="1"/>
    <col min="6916" max="6916" width="12.5703125" style="27" bestFit="1" customWidth="1"/>
    <col min="6917" max="6917" width="13" style="27" customWidth="1"/>
    <col min="6918" max="7168" width="9.140625" style="27"/>
    <col min="7169" max="7169" width="3.5703125" style="27" customWidth="1"/>
    <col min="7170" max="7170" width="36.140625" style="27" customWidth="1"/>
    <col min="7171" max="7171" width="11.5703125" style="27" customWidth="1"/>
    <col min="7172" max="7172" width="12.5703125" style="27" bestFit="1" customWidth="1"/>
    <col min="7173" max="7173" width="13" style="27" customWidth="1"/>
    <col min="7174" max="7424" width="9.140625" style="27"/>
    <col min="7425" max="7425" width="3.5703125" style="27" customWidth="1"/>
    <col min="7426" max="7426" width="36.140625" style="27" customWidth="1"/>
    <col min="7427" max="7427" width="11.5703125" style="27" customWidth="1"/>
    <col min="7428" max="7428" width="12.5703125" style="27" bestFit="1" customWidth="1"/>
    <col min="7429" max="7429" width="13" style="27" customWidth="1"/>
    <col min="7430" max="7680" width="9.140625" style="27"/>
    <col min="7681" max="7681" width="3.5703125" style="27" customWidth="1"/>
    <col min="7682" max="7682" width="36.140625" style="27" customWidth="1"/>
    <col min="7683" max="7683" width="11.5703125" style="27" customWidth="1"/>
    <col min="7684" max="7684" width="12.5703125" style="27" bestFit="1" customWidth="1"/>
    <col min="7685" max="7685" width="13" style="27" customWidth="1"/>
    <col min="7686" max="7936" width="9.140625" style="27"/>
    <col min="7937" max="7937" width="3.5703125" style="27" customWidth="1"/>
    <col min="7938" max="7938" width="36.140625" style="27" customWidth="1"/>
    <col min="7939" max="7939" width="11.5703125" style="27" customWidth="1"/>
    <col min="7940" max="7940" width="12.5703125" style="27" bestFit="1" customWidth="1"/>
    <col min="7941" max="7941" width="13" style="27" customWidth="1"/>
    <col min="7942" max="8192" width="9.140625" style="27"/>
    <col min="8193" max="8193" width="3.5703125" style="27" customWidth="1"/>
    <col min="8194" max="8194" width="36.140625" style="27" customWidth="1"/>
    <col min="8195" max="8195" width="11.5703125" style="27" customWidth="1"/>
    <col min="8196" max="8196" width="12.5703125" style="27" bestFit="1" customWidth="1"/>
    <col min="8197" max="8197" width="13" style="27" customWidth="1"/>
    <col min="8198" max="8448" width="9.140625" style="27"/>
    <col min="8449" max="8449" width="3.5703125" style="27" customWidth="1"/>
    <col min="8450" max="8450" width="36.140625" style="27" customWidth="1"/>
    <col min="8451" max="8451" width="11.5703125" style="27" customWidth="1"/>
    <col min="8452" max="8452" width="12.5703125" style="27" bestFit="1" customWidth="1"/>
    <col min="8453" max="8453" width="13" style="27" customWidth="1"/>
    <col min="8454" max="8704" width="9.140625" style="27"/>
    <col min="8705" max="8705" width="3.5703125" style="27" customWidth="1"/>
    <col min="8706" max="8706" width="36.140625" style="27" customWidth="1"/>
    <col min="8707" max="8707" width="11.5703125" style="27" customWidth="1"/>
    <col min="8708" max="8708" width="12.5703125" style="27" bestFit="1" customWidth="1"/>
    <col min="8709" max="8709" width="13" style="27" customWidth="1"/>
    <col min="8710" max="8960" width="9.140625" style="27"/>
    <col min="8961" max="8961" width="3.5703125" style="27" customWidth="1"/>
    <col min="8962" max="8962" width="36.140625" style="27" customWidth="1"/>
    <col min="8963" max="8963" width="11.5703125" style="27" customWidth="1"/>
    <col min="8964" max="8964" width="12.5703125" style="27" bestFit="1" customWidth="1"/>
    <col min="8965" max="8965" width="13" style="27" customWidth="1"/>
    <col min="8966" max="9216" width="9.140625" style="27"/>
    <col min="9217" max="9217" width="3.5703125" style="27" customWidth="1"/>
    <col min="9218" max="9218" width="36.140625" style="27" customWidth="1"/>
    <col min="9219" max="9219" width="11.5703125" style="27" customWidth="1"/>
    <col min="9220" max="9220" width="12.5703125" style="27" bestFit="1" customWidth="1"/>
    <col min="9221" max="9221" width="13" style="27" customWidth="1"/>
    <col min="9222" max="9472" width="9.140625" style="27"/>
    <col min="9473" max="9473" width="3.5703125" style="27" customWidth="1"/>
    <col min="9474" max="9474" width="36.140625" style="27" customWidth="1"/>
    <col min="9475" max="9475" width="11.5703125" style="27" customWidth="1"/>
    <col min="9476" max="9476" width="12.5703125" style="27" bestFit="1" customWidth="1"/>
    <col min="9477" max="9477" width="13" style="27" customWidth="1"/>
    <col min="9478" max="9728" width="9.140625" style="27"/>
    <col min="9729" max="9729" width="3.5703125" style="27" customWidth="1"/>
    <col min="9730" max="9730" width="36.140625" style="27" customWidth="1"/>
    <col min="9731" max="9731" width="11.5703125" style="27" customWidth="1"/>
    <col min="9732" max="9732" width="12.5703125" style="27" bestFit="1" customWidth="1"/>
    <col min="9733" max="9733" width="13" style="27" customWidth="1"/>
    <col min="9734" max="9984" width="9.140625" style="27"/>
    <col min="9985" max="9985" width="3.5703125" style="27" customWidth="1"/>
    <col min="9986" max="9986" width="36.140625" style="27" customWidth="1"/>
    <col min="9987" max="9987" width="11.5703125" style="27" customWidth="1"/>
    <col min="9988" max="9988" width="12.5703125" style="27" bestFit="1" customWidth="1"/>
    <col min="9989" max="9989" width="13" style="27" customWidth="1"/>
    <col min="9990" max="10240" width="9.140625" style="27"/>
    <col min="10241" max="10241" width="3.5703125" style="27" customWidth="1"/>
    <col min="10242" max="10242" width="36.140625" style="27" customWidth="1"/>
    <col min="10243" max="10243" width="11.5703125" style="27" customWidth="1"/>
    <col min="10244" max="10244" width="12.5703125" style="27" bestFit="1" customWidth="1"/>
    <col min="10245" max="10245" width="13" style="27" customWidth="1"/>
    <col min="10246" max="10496" width="9.140625" style="27"/>
    <col min="10497" max="10497" width="3.5703125" style="27" customWidth="1"/>
    <col min="10498" max="10498" width="36.140625" style="27" customWidth="1"/>
    <col min="10499" max="10499" width="11.5703125" style="27" customWidth="1"/>
    <col min="10500" max="10500" width="12.5703125" style="27" bestFit="1" customWidth="1"/>
    <col min="10501" max="10501" width="13" style="27" customWidth="1"/>
    <col min="10502" max="10752" width="9.140625" style="27"/>
    <col min="10753" max="10753" width="3.5703125" style="27" customWidth="1"/>
    <col min="10754" max="10754" width="36.140625" style="27" customWidth="1"/>
    <col min="10755" max="10755" width="11.5703125" style="27" customWidth="1"/>
    <col min="10756" max="10756" width="12.5703125" style="27" bestFit="1" customWidth="1"/>
    <col min="10757" max="10757" width="13" style="27" customWidth="1"/>
    <col min="10758" max="11008" width="9.140625" style="27"/>
    <col min="11009" max="11009" width="3.5703125" style="27" customWidth="1"/>
    <col min="11010" max="11010" width="36.140625" style="27" customWidth="1"/>
    <col min="11011" max="11011" width="11.5703125" style="27" customWidth="1"/>
    <col min="11012" max="11012" width="12.5703125" style="27" bestFit="1" customWidth="1"/>
    <col min="11013" max="11013" width="13" style="27" customWidth="1"/>
    <col min="11014" max="11264" width="9.140625" style="27"/>
    <col min="11265" max="11265" width="3.5703125" style="27" customWidth="1"/>
    <col min="11266" max="11266" width="36.140625" style="27" customWidth="1"/>
    <col min="11267" max="11267" width="11.5703125" style="27" customWidth="1"/>
    <col min="11268" max="11268" width="12.5703125" style="27" bestFit="1" customWidth="1"/>
    <col min="11269" max="11269" width="13" style="27" customWidth="1"/>
    <col min="11270" max="11520" width="9.140625" style="27"/>
    <col min="11521" max="11521" width="3.5703125" style="27" customWidth="1"/>
    <col min="11522" max="11522" width="36.140625" style="27" customWidth="1"/>
    <col min="11523" max="11523" width="11.5703125" style="27" customWidth="1"/>
    <col min="11524" max="11524" width="12.5703125" style="27" bestFit="1" customWidth="1"/>
    <col min="11525" max="11525" width="13" style="27" customWidth="1"/>
    <col min="11526" max="11776" width="9.140625" style="27"/>
    <col min="11777" max="11777" width="3.5703125" style="27" customWidth="1"/>
    <col min="11778" max="11778" width="36.140625" style="27" customWidth="1"/>
    <col min="11779" max="11779" width="11.5703125" style="27" customWidth="1"/>
    <col min="11780" max="11780" width="12.5703125" style="27" bestFit="1" customWidth="1"/>
    <col min="11781" max="11781" width="13" style="27" customWidth="1"/>
    <col min="11782" max="12032" width="9.140625" style="27"/>
    <col min="12033" max="12033" width="3.5703125" style="27" customWidth="1"/>
    <col min="12034" max="12034" width="36.140625" style="27" customWidth="1"/>
    <col min="12035" max="12035" width="11.5703125" style="27" customWidth="1"/>
    <col min="12036" max="12036" width="12.5703125" style="27" bestFit="1" customWidth="1"/>
    <col min="12037" max="12037" width="13" style="27" customWidth="1"/>
    <col min="12038" max="12288" width="9.140625" style="27"/>
    <col min="12289" max="12289" width="3.5703125" style="27" customWidth="1"/>
    <col min="12290" max="12290" width="36.140625" style="27" customWidth="1"/>
    <col min="12291" max="12291" width="11.5703125" style="27" customWidth="1"/>
    <col min="12292" max="12292" width="12.5703125" style="27" bestFit="1" customWidth="1"/>
    <col min="12293" max="12293" width="13" style="27" customWidth="1"/>
    <col min="12294" max="12544" width="9.140625" style="27"/>
    <col min="12545" max="12545" width="3.5703125" style="27" customWidth="1"/>
    <col min="12546" max="12546" width="36.140625" style="27" customWidth="1"/>
    <col min="12547" max="12547" width="11.5703125" style="27" customWidth="1"/>
    <col min="12548" max="12548" width="12.5703125" style="27" bestFit="1" customWidth="1"/>
    <col min="12549" max="12549" width="13" style="27" customWidth="1"/>
    <col min="12550" max="12800" width="9.140625" style="27"/>
    <col min="12801" max="12801" width="3.5703125" style="27" customWidth="1"/>
    <col min="12802" max="12802" width="36.140625" style="27" customWidth="1"/>
    <col min="12803" max="12803" width="11.5703125" style="27" customWidth="1"/>
    <col min="12804" max="12804" width="12.5703125" style="27" bestFit="1" customWidth="1"/>
    <col min="12805" max="12805" width="13" style="27" customWidth="1"/>
    <col min="12806" max="13056" width="9.140625" style="27"/>
    <col min="13057" max="13057" width="3.5703125" style="27" customWidth="1"/>
    <col min="13058" max="13058" width="36.140625" style="27" customWidth="1"/>
    <col min="13059" max="13059" width="11.5703125" style="27" customWidth="1"/>
    <col min="13060" max="13060" width="12.5703125" style="27" bestFit="1" customWidth="1"/>
    <col min="13061" max="13061" width="13" style="27" customWidth="1"/>
    <col min="13062" max="13312" width="9.140625" style="27"/>
    <col min="13313" max="13313" width="3.5703125" style="27" customWidth="1"/>
    <col min="13314" max="13314" width="36.140625" style="27" customWidth="1"/>
    <col min="13315" max="13315" width="11.5703125" style="27" customWidth="1"/>
    <col min="13316" max="13316" width="12.5703125" style="27" bestFit="1" customWidth="1"/>
    <col min="13317" max="13317" width="13" style="27" customWidth="1"/>
    <col min="13318" max="13568" width="9.140625" style="27"/>
    <col min="13569" max="13569" width="3.5703125" style="27" customWidth="1"/>
    <col min="13570" max="13570" width="36.140625" style="27" customWidth="1"/>
    <col min="13571" max="13571" width="11.5703125" style="27" customWidth="1"/>
    <col min="13572" max="13572" width="12.5703125" style="27" bestFit="1" customWidth="1"/>
    <col min="13573" max="13573" width="13" style="27" customWidth="1"/>
    <col min="13574" max="13824" width="9.140625" style="27"/>
    <col min="13825" max="13825" width="3.5703125" style="27" customWidth="1"/>
    <col min="13826" max="13826" width="36.140625" style="27" customWidth="1"/>
    <col min="13827" max="13827" width="11.5703125" style="27" customWidth="1"/>
    <col min="13828" max="13828" width="12.5703125" style="27" bestFit="1" customWidth="1"/>
    <col min="13829" max="13829" width="13" style="27" customWidth="1"/>
    <col min="13830" max="14080" width="9.140625" style="27"/>
    <col min="14081" max="14081" width="3.5703125" style="27" customWidth="1"/>
    <col min="14082" max="14082" width="36.140625" style="27" customWidth="1"/>
    <col min="14083" max="14083" width="11.5703125" style="27" customWidth="1"/>
    <col min="14084" max="14084" width="12.5703125" style="27" bestFit="1" customWidth="1"/>
    <col min="14085" max="14085" width="13" style="27" customWidth="1"/>
    <col min="14086" max="14336" width="9.140625" style="27"/>
    <col min="14337" max="14337" width="3.5703125" style="27" customWidth="1"/>
    <col min="14338" max="14338" width="36.140625" style="27" customWidth="1"/>
    <col min="14339" max="14339" width="11.5703125" style="27" customWidth="1"/>
    <col min="14340" max="14340" width="12.5703125" style="27" bestFit="1" customWidth="1"/>
    <col min="14341" max="14341" width="13" style="27" customWidth="1"/>
    <col min="14342" max="14592" width="9.140625" style="27"/>
    <col min="14593" max="14593" width="3.5703125" style="27" customWidth="1"/>
    <col min="14594" max="14594" width="36.140625" style="27" customWidth="1"/>
    <col min="14595" max="14595" width="11.5703125" style="27" customWidth="1"/>
    <col min="14596" max="14596" width="12.5703125" style="27" bestFit="1" customWidth="1"/>
    <col min="14597" max="14597" width="13" style="27" customWidth="1"/>
    <col min="14598" max="14848" width="9.140625" style="27"/>
    <col min="14849" max="14849" width="3.5703125" style="27" customWidth="1"/>
    <col min="14850" max="14850" width="36.140625" style="27" customWidth="1"/>
    <col min="14851" max="14851" width="11.5703125" style="27" customWidth="1"/>
    <col min="14852" max="14852" width="12.5703125" style="27" bestFit="1" customWidth="1"/>
    <col min="14853" max="14853" width="13" style="27" customWidth="1"/>
    <col min="14854" max="15104" width="9.140625" style="27"/>
    <col min="15105" max="15105" width="3.5703125" style="27" customWidth="1"/>
    <col min="15106" max="15106" width="36.140625" style="27" customWidth="1"/>
    <col min="15107" max="15107" width="11.5703125" style="27" customWidth="1"/>
    <col min="15108" max="15108" width="12.5703125" style="27" bestFit="1" customWidth="1"/>
    <col min="15109" max="15109" width="13" style="27" customWidth="1"/>
    <col min="15110" max="15360" width="9.140625" style="27"/>
    <col min="15361" max="15361" width="3.5703125" style="27" customWidth="1"/>
    <col min="15362" max="15362" width="36.140625" style="27" customWidth="1"/>
    <col min="15363" max="15363" width="11.5703125" style="27" customWidth="1"/>
    <col min="15364" max="15364" width="12.5703125" style="27" bestFit="1" customWidth="1"/>
    <col min="15365" max="15365" width="13" style="27" customWidth="1"/>
    <col min="15366" max="15616" width="9.140625" style="27"/>
    <col min="15617" max="15617" width="3.5703125" style="27" customWidth="1"/>
    <col min="15618" max="15618" width="36.140625" style="27" customWidth="1"/>
    <col min="15619" max="15619" width="11.5703125" style="27" customWidth="1"/>
    <col min="15620" max="15620" width="12.5703125" style="27" bestFit="1" customWidth="1"/>
    <col min="15621" max="15621" width="13" style="27" customWidth="1"/>
    <col min="15622" max="15872" width="9.140625" style="27"/>
    <col min="15873" max="15873" width="3.5703125" style="27" customWidth="1"/>
    <col min="15874" max="15874" width="36.140625" style="27" customWidth="1"/>
    <col min="15875" max="15875" width="11.5703125" style="27" customWidth="1"/>
    <col min="15876" max="15876" width="12.5703125" style="27" bestFit="1" customWidth="1"/>
    <col min="15877" max="15877" width="13" style="27" customWidth="1"/>
    <col min="15878" max="16128" width="9.140625" style="27"/>
    <col min="16129" max="16129" width="3.5703125" style="27" customWidth="1"/>
    <col min="16130" max="16130" width="36.140625" style="27" customWidth="1"/>
    <col min="16131" max="16131" width="11.5703125" style="27" customWidth="1"/>
    <col min="16132" max="16132" width="12.5703125" style="27" bestFit="1" customWidth="1"/>
    <col min="16133" max="16133" width="13" style="27" customWidth="1"/>
    <col min="16134" max="16384" width="9.140625" style="27"/>
  </cols>
  <sheetData>
    <row r="2" spans="1:6" ht="22.5">
      <c r="B2" s="28" t="s">
        <v>0</v>
      </c>
      <c r="C2" s="29"/>
      <c r="D2" s="29"/>
      <c r="E2" s="29"/>
    </row>
    <row r="3" spans="1:6">
      <c r="B3" s="29"/>
      <c r="C3" s="29"/>
      <c r="D3" s="29"/>
      <c r="E3" s="29"/>
    </row>
    <row r="4" spans="1:6" ht="15.75">
      <c r="A4" s="30"/>
      <c r="B4" s="31" t="s">
        <v>1</v>
      </c>
      <c r="C4" s="32"/>
      <c r="D4" s="33" t="s">
        <v>56</v>
      </c>
      <c r="E4" s="33" t="s">
        <v>57</v>
      </c>
      <c r="F4" s="34" t="s">
        <v>58</v>
      </c>
    </row>
    <row r="5" spans="1:6" s="40" customFormat="1">
      <c r="A5" s="35"/>
      <c r="B5" s="36" t="s">
        <v>14</v>
      </c>
      <c r="C5" s="37" t="s">
        <v>15</v>
      </c>
      <c r="D5" s="38">
        <v>13549771.008813798</v>
      </c>
      <c r="E5" s="38">
        <v>13106051.390214559</v>
      </c>
      <c r="F5" s="39">
        <v>13025958.999999998</v>
      </c>
    </row>
    <row r="6" spans="1:6">
      <c r="A6" s="30"/>
      <c r="B6" s="36" t="s">
        <v>16</v>
      </c>
      <c r="C6" s="37" t="s">
        <v>15</v>
      </c>
      <c r="D6" s="38">
        <v>6752612.7546165353</v>
      </c>
      <c r="E6" s="38">
        <v>6426933.9420014927</v>
      </c>
      <c r="F6" s="39">
        <v>6419783.0000000019</v>
      </c>
    </row>
    <row r="7" spans="1:6">
      <c r="A7" s="30"/>
      <c r="B7" s="36" t="s">
        <v>17</v>
      </c>
      <c r="C7" s="37" t="s">
        <v>15</v>
      </c>
      <c r="D7" s="38">
        <v>20302383.763430335</v>
      </c>
      <c r="E7" s="38">
        <v>19532985.33221605</v>
      </c>
      <c r="F7" s="39">
        <v>19445742</v>
      </c>
    </row>
    <row r="8" spans="1:6">
      <c r="A8" s="30"/>
      <c r="B8" s="36" t="s">
        <v>18</v>
      </c>
      <c r="C8" s="37" t="s">
        <v>15</v>
      </c>
      <c r="D8" s="38">
        <v>-5922299.1748223221</v>
      </c>
      <c r="E8" s="38">
        <v>-5875349.3360277871</v>
      </c>
      <c r="F8" s="39">
        <v>-5328555</v>
      </c>
    </row>
    <row r="9" spans="1:6">
      <c r="A9" s="30"/>
      <c r="B9" s="36" t="s">
        <v>19</v>
      </c>
      <c r="C9" s="37" t="s">
        <v>15</v>
      </c>
      <c r="D9" s="38">
        <v>-2663690.9057460669</v>
      </c>
      <c r="E9" s="38">
        <v>-2384333.8365411349</v>
      </c>
      <c r="F9" s="39">
        <v>-1725794.0000000005</v>
      </c>
    </row>
    <row r="10" spans="1:6">
      <c r="A10" s="30"/>
      <c r="B10" s="41" t="s">
        <v>20</v>
      </c>
      <c r="C10" s="42" t="s">
        <v>15</v>
      </c>
      <c r="D10" s="43">
        <v>11322267.652089804</v>
      </c>
      <c r="E10" s="43">
        <v>10915157.259320715</v>
      </c>
      <c r="F10" s="44">
        <v>12010820.5</v>
      </c>
    </row>
    <row r="11" spans="1:6">
      <c r="B11" s="45"/>
      <c r="C11" s="45"/>
      <c r="D11" s="45"/>
      <c r="E11" s="45"/>
      <c r="F11" s="45"/>
    </row>
    <row r="12" spans="1:6" ht="15.75">
      <c r="A12" s="30"/>
      <c r="B12" s="31" t="s">
        <v>22</v>
      </c>
      <c r="C12" s="32"/>
      <c r="D12" s="33" t="s">
        <v>56</v>
      </c>
      <c r="E12" s="33" t="s">
        <v>57</v>
      </c>
      <c r="F12" s="34" t="s">
        <v>58</v>
      </c>
    </row>
    <row r="13" spans="1:6" ht="15">
      <c r="A13" s="30"/>
      <c r="B13" s="46" t="s">
        <v>23</v>
      </c>
      <c r="C13" s="47"/>
      <c r="D13" s="47"/>
      <c r="E13" s="47"/>
      <c r="F13" s="48"/>
    </row>
    <row r="14" spans="1:6">
      <c r="A14" s="30"/>
      <c r="B14" s="49" t="s">
        <v>24</v>
      </c>
      <c r="C14" s="50" t="s">
        <v>15</v>
      </c>
      <c r="D14" s="51">
        <f>'Euro Data_QTR'!G15</f>
        <v>123441316</v>
      </c>
      <c r="E14" s="51">
        <f>'Euro Data_QTR'!K15</f>
        <v>138111053.95460179</v>
      </c>
      <c r="F14" s="52">
        <f>'Euro Data_QTR'!O15</f>
        <v>182908726.94237992</v>
      </c>
    </row>
    <row r="15" spans="1:6">
      <c r="A15" s="30"/>
      <c r="B15" s="49" t="s">
        <v>25</v>
      </c>
      <c r="C15" s="50" t="s">
        <v>15</v>
      </c>
      <c r="D15" s="51">
        <f>'Euro Data_QTR'!G16</f>
        <v>17308257</v>
      </c>
      <c r="E15" s="51">
        <f>'Euro Data_QTR'!K16</f>
        <v>13829489.686187616</v>
      </c>
      <c r="F15" s="52">
        <f>'Euro Data_QTR'!O16</f>
        <v>19176092.146711554</v>
      </c>
    </row>
    <row r="16" spans="1:6">
      <c r="A16" s="30"/>
      <c r="B16" s="49" t="s">
        <v>26</v>
      </c>
      <c r="C16" s="50" t="s">
        <v>15</v>
      </c>
      <c r="D16" s="51">
        <f>'Euro Data_QTR'!G17</f>
        <v>14278842</v>
      </c>
      <c r="E16" s="51">
        <f>'Euro Data_QTR'!K17</f>
        <v>21346974.128160432</v>
      </c>
      <c r="F16" s="52">
        <f>'Euro Data_QTR'!O17</f>
        <v>19033450.851259563</v>
      </c>
    </row>
    <row r="17" spans="1:6">
      <c r="A17" s="30"/>
      <c r="B17" s="49" t="s">
        <v>27</v>
      </c>
      <c r="C17" s="50" t="s">
        <v>15</v>
      </c>
      <c r="D17" s="51">
        <f>'Euro Data_QTR'!G18</f>
        <v>334430034.861</v>
      </c>
      <c r="E17" s="51">
        <f>'Euro Data_QTR'!K18</f>
        <v>330465888.17932886</v>
      </c>
      <c r="F17" s="52">
        <f>'Euro Data_QTR'!O18</f>
        <v>353205227.73896188</v>
      </c>
    </row>
    <row r="18" spans="1:6">
      <c r="A18" s="30"/>
      <c r="B18" s="49" t="s">
        <v>28</v>
      </c>
      <c r="C18" s="50" t="s">
        <v>15</v>
      </c>
      <c r="D18" s="51">
        <f>'Euro Data_QTR'!G19</f>
        <v>104237274</v>
      </c>
      <c r="E18" s="51">
        <f>'Euro Data_QTR'!K19</f>
        <v>107778474.25399581</v>
      </c>
      <c r="F18" s="52">
        <f>'Euro Data_QTR'!O19</f>
        <v>105054484.43977423</v>
      </c>
    </row>
    <row r="19" spans="1:6">
      <c r="A19" s="30"/>
      <c r="B19" s="49" t="s">
        <v>29</v>
      </c>
      <c r="C19" s="50" t="s">
        <v>15</v>
      </c>
      <c r="D19" s="51">
        <f>'Euro Data_QTR'!G20</f>
        <v>6468106</v>
      </c>
      <c r="E19" s="51">
        <f>'Euro Data_QTR'!K20</f>
        <v>6927691.5576250004</v>
      </c>
      <c r="F19" s="52">
        <f>'Euro Data_QTR'!O20</f>
        <v>7388493.2075899998</v>
      </c>
    </row>
    <row r="20" spans="1:6">
      <c r="A20" s="30"/>
      <c r="B20" s="49" t="s">
        <v>30</v>
      </c>
      <c r="C20" s="50" t="s">
        <v>15</v>
      </c>
      <c r="D20" s="51">
        <f>'Euro Data_QTR'!G21</f>
        <v>14304189</v>
      </c>
      <c r="E20" s="51">
        <f>'Euro Data_QTR'!K21</f>
        <v>19901374.543330003</v>
      </c>
      <c r="F20" s="52">
        <f>'Euro Data_QTR'!O21</f>
        <v>19699710.594250005</v>
      </c>
    </row>
    <row r="21" spans="1:6">
      <c r="A21" s="30"/>
      <c r="B21" s="49" t="s">
        <v>31</v>
      </c>
      <c r="C21" s="50" t="s">
        <v>15</v>
      </c>
      <c r="D21" s="51">
        <f>'Euro Data_QTR'!G22</f>
        <v>649120622.86100006</v>
      </c>
      <c r="E21" s="51">
        <f>'Euro Data_QTR'!K22</f>
        <v>668968294.58877182</v>
      </c>
      <c r="F21" s="52">
        <f>'Euro Data_QTR'!O22</f>
        <v>744125195</v>
      </c>
    </row>
    <row r="22" spans="1:6" ht="15">
      <c r="A22" s="30"/>
      <c r="B22" s="53" t="s">
        <v>32</v>
      </c>
      <c r="C22" s="54"/>
      <c r="D22" s="54"/>
      <c r="E22" s="54"/>
      <c r="F22" s="55"/>
    </row>
    <row r="23" spans="1:6">
      <c r="A23" s="30"/>
      <c r="B23" s="49" t="s">
        <v>33</v>
      </c>
      <c r="C23" s="50" t="s">
        <v>15</v>
      </c>
      <c r="D23" s="51">
        <f>'Euro Data_QTR'!G24</f>
        <v>48401950</v>
      </c>
      <c r="E23" s="51">
        <f>'Euro Data_QTR'!K24</f>
        <v>30576336.248924386</v>
      </c>
      <c r="F23" s="52">
        <f>'Euro Data_QTR'!O24</f>
        <v>40266534.914218843</v>
      </c>
    </row>
    <row r="24" spans="1:6">
      <c r="A24" s="30"/>
      <c r="B24" s="49" t="s">
        <v>34</v>
      </c>
      <c r="C24" s="50" t="s">
        <v>15</v>
      </c>
      <c r="D24" s="51">
        <f>'Euro Data_QTR'!G25</f>
        <v>29594535</v>
      </c>
      <c r="E24" s="51">
        <f>'Euro Data_QTR'!K25</f>
        <v>37674016.403930001</v>
      </c>
      <c r="F24" s="52">
        <f>'Euro Data_QTR'!O25</f>
        <v>34769684.616930366</v>
      </c>
    </row>
    <row r="25" spans="1:6">
      <c r="A25" s="30"/>
      <c r="B25" s="49" t="s">
        <v>35</v>
      </c>
      <c r="C25" s="50" t="s">
        <v>15</v>
      </c>
      <c r="D25" s="51">
        <f>'Euro Data_QTR'!G26</f>
        <v>13725897</v>
      </c>
      <c r="E25" s="51">
        <f>'Euro Data_QTR'!K26</f>
        <v>24124096.898709998</v>
      </c>
      <c r="F25" s="52">
        <f>'Euro Data_QTR'!O26</f>
        <v>18144105.255868826</v>
      </c>
    </row>
    <row r="26" spans="1:6">
      <c r="A26" s="30"/>
      <c r="B26" s="49" t="s">
        <v>36</v>
      </c>
      <c r="C26" s="50" t="s">
        <v>15</v>
      </c>
      <c r="D26" s="51">
        <f>'Euro Data_QTR'!G27</f>
        <v>379165290</v>
      </c>
      <c r="E26" s="51">
        <f>'Euro Data_QTR'!K27</f>
        <v>395843664.14994508</v>
      </c>
      <c r="F26" s="52">
        <f>'Euro Data_QTR'!O27</f>
        <v>465475873.64617044</v>
      </c>
    </row>
    <row r="27" spans="1:6">
      <c r="A27" s="30"/>
      <c r="B27" s="49" t="s">
        <v>37</v>
      </c>
      <c r="C27" s="50" t="s">
        <v>15</v>
      </c>
      <c r="D27" s="51">
        <f>'Euro Data_QTR'!G28</f>
        <v>46830945</v>
      </c>
      <c r="E27" s="51">
        <f>'Euro Data_QTR'!K28</f>
        <v>42145718.257952593</v>
      </c>
      <c r="F27" s="52">
        <f>'Euro Data_QTR'!O28</f>
        <v>42268172.845364489</v>
      </c>
    </row>
    <row r="28" spans="1:6">
      <c r="A28" s="30"/>
      <c r="B28" s="49" t="s">
        <v>38</v>
      </c>
      <c r="C28" s="50" t="s">
        <v>15</v>
      </c>
      <c r="D28" s="51">
        <f>'Euro Data_QTR'!G29</f>
        <v>551686646</v>
      </c>
      <c r="E28" s="51">
        <f>'Euro Data_QTR'!K29</f>
        <v>566758882</v>
      </c>
      <c r="F28" s="52">
        <f>'Euro Data_QTR'!O29</f>
        <v>642152195.2039119</v>
      </c>
    </row>
    <row r="29" spans="1:6">
      <c r="A29" s="30"/>
      <c r="B29" s="49" t="s">
        <v>39</v>
      </c>
      <c r="C29" s="50" t="s">
        <v>15</v>
      </c>
      <c r="D29" s="51">
        <f>'Euro Data_QTR'!G30</f>
        <v>10848799</v>
      </c>
      <c r="E29" s="51">
        <f>'Euro Data_QTR'!K30</f>
        <v>10855112.325750001</v>
      </c>
      <c r="F29" s="52">
        <f>'Euro Data_QTR'!O30</f>
        <v>10872015.488750005</v>
      </c>
    </row>
    <row r="30" spans="1:6">
      <c r="A30" s="30"/>
      <c r="B30" s="49" t="s">
        <v>40</v>
      </c>
      <c r="C30" s="50" t="s">
        <v>15</v>
      </c>
      <c r="D30" s="51">
        <f>'Euro Data_QTR'!G31</f>
        <v>52771684</v>
      </c>
      <c r="E30" s="51">
        <f>'Euro Data_QTR'!K31</f>
        <v>53026643.548650004</v>
      </c>
      <c r="F30" s="52">
        <f>'Euro Data_QTR'!O31</f>
        <v>53188042.957449995</v>
      </c>
    </row>
    <row r="31" spans="1:6">
      <c r="A31" s="30"/>
      <c r="B31" s="49" t="s">
        <v>41</v>
      </c>
      <c r="C31" s="50" t="s">
        <v>15</v>
      </c>
      <c r="D31" s="51">
        <f>'Euro Data_QTR'!G32</f>
        <v>10754750</v>
      </c>
      <c r="E31" s="51">
        <f>'Euro Data_QTR'!K32</f>
        <v>10754750</v>
      </c>
      <c r="F31" s="52">
        <f>'Euro Data_QTR'!O32</f>
        <v>10754750</v>
      </c>
    </row>
    <row r="32" spans="1:6">
      <c r="A32" s="30"/>
      <c r="B32" s="56" t="s">
        <v>42</v>
      </c>
      <c r="C32" s="57" t="s">
        <v>15</v>
      </c>
      <c r="D32" s="58">
        <f>'Euro Data_QTR'!G33</f>
        <v>97001195</v>
      </c>
      <c r="E32" s="58">
        <f>'Euro Data_QTR'!K33</f>
        <v>101722398.26400004</v>
      </c>
      <c r="F32" s="59">
        <f>'Euro Data_QTR'!O33</f>
        <v>101611277.4150923</v>
      </c>
    </row>
    <row r="33" spans="1:6">
      <c r="B33" s="45"/>
      <c r="C33" s="45"/>
      <c r="D33" s="45"/>
      <c r="E33" s="45"/>
      <c r="F33" s="45"/>
    </row>
    <row r="34" spans="1:6" ht="15.75">
      <c r="A34" s="30"/>
      <c r="B34" s="31" t="s">
        <v>43</v>
      </c>
      <c r="C34" s="32"/>
      <c r="D34" s="33" t="s">
        <v>56</v>
      </c>
      <c r="E34" s="33" t="s">
        <v>57</v>
      </c>
      <c r="F34" s="34" t="s">
        <v>58</v>
      </c>
    </row>
    <row r="35" spans="1:6" ht="15">
      <c r="A35" s="30"/>
      <c r="B35" s="60" t="s">
        <v>44</v>
      </c>
      <c r="C35" s="47"/>
      <c r="D35" s="47"/>
      <c r="E35" s="47"/>
      <c r="F35" s="48"/>
    </row>
    <row r="36" spans="1:6">
      <c r="A36" s="30"/>
      <c r="B36" s="36" t="s">
        <v>45</v>
      </c>
      <c r="C36" s="37" t="s">
        <v>46</v>
      </c>
      <c r="D36" s="61">
        <v>28.295259215717333</v>
      </c>
      <c r="E36" s="61">
        <v>27.659194777038497</v>
      </c>
      <c r="F36" s="62">
        <v>25.883754420392137</v>
      </c>
    </row>
    <row r="37" spans="1:6" ht="15">
      <c r="A37" s="30"/>
      <c r="B37" s="60" t="s">
        <v>47</v>
      </c>
      <c r="C37" s="47"/>
      <c r="D37" s="47"/>
      <c r="E37" s="47"/>
      <c r="F37" s="48"/>
    </row>
    <row r="38" spans="1:6">
      <c r="A38" s="30"/>
      <c r="B38" s="63" t="s">
        <v>48</v>
      </c>
      <c r="C38" s="37" t="s">
        <v>46</v>
      </c>
      <c r="D38" s="61">
        <v>51.520476022930708</v>
      </c>
      <c r="E38" s="61">
        <v>49.399334894110766</v>
      </c>
      <c r="F38" s="62">
        <v>47.465833721563733</v>
      </c>
    </row>
    <row r="39" spans="1:6">
      <c r="A39" s="30"/>
      <c r="B39" s="63" t="s">
        <v>49</v>
      </c>
      <c r="C39" s="37" t="s">
        <v>46</v>
      </c>
      <c r="D39" s="61">
        <v>88.201648115258664</v>
      </c>
      <c r="E39" s="61">
        <v>83.483940279551575</v>
      </c>
      <c r="F39" s="62">
        <v>75.880458630912699</v>
      </c>
    </row>
    <row r="40" spans="1:6" ht="15">
      <c r="A40" s="30"/>
      <c r="B40" s="60" t="s">
        <v>50</v>
      </c>
      <c r="C40" s="47"/>
      <c r="D40" s="47"/>
      <c r="E40" s="47"/>
      <c r="F40" s="48"/>
    </row>
    <row r="41" spans="1:6">
      <c r="A41" s="30"/>
      <c r="B41" s="63" t="s">
        <v>51</v>
      </c>
      <c r="C41" s="37" t="s">
        <v>46</v>
      </c>
      <c r="D41" s="61">
        <v>18.186747767198181</v>
      </c>
      <c r="E41" s="61">
        <v>16.219448798574145</v>
      </c>
      <c r="F41" s="62">
        <v>15.730001716266806</v>
      </c>
    </row>
    <row r="42" spans="1:6">
      <c r="A42" s="30"/>
      <c r="B42" s="63" t="s">
        <v>52</v>
      </c>
      <c r="C42" s="37" t="s">
        <v>46</v>
      </c>
      <c r="D42" s="61">
        <v>17.018999576452181</v>
      </c>
      <c r="E42" s="61">
        <v>15.046993334026068</v>
      </c>
      <c r="F42" s="62">
        <v>14.571976680731478</v>
      </c>
    </row>
    <row r="43" spans="1:6">
      <c r="A43" s="30"/>
      <c r="B43" s="64" t="s">
        <v>53</v>
      </c>
      <c r="C43" s="42" t="s">
        <v>54</v>
      </c>
      <c r="D43" s="65">
        <v>6.6918827428981684</v>
      </c>
      <c r="E43" s="65">
        <v>6.5764109577184664</v>
      </c>
      <c r="F43" s="66">
        <v>7.3232540120539342</v>
      </c>
    </row>
    <row r="44" spans="1:6">
      <c r="B44" s="67"/>
      <c r="C44" s="67"/>
      <c r="D44" s="67"/>
      <c r="E44" s="67"/>
    </row>
    <row r="45" spans="1:6">
      <c r="E45" s="68" t="s">
        <v>55</v>
      </c>
    </row>
  </sheetData>
  <pageMargins left="0.75" right="0.75" top="1" bottom="1" header="0.5" footer="0.5"/>
  <pageSetup orientation="portrait" horizontalDpi="300" verticalDpi="300" r:id="rId1"/>
  <headerFooter alignWithMargins="0"/>
  <ignoredErrors>
    <ignoredError sqref="D4:F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Euro Data_QTR</vt:lpstr>
      <vt:lpstr>Euro Data_Annual</vt:lpstr>
      <vt:lpstr>'Euro Data_QTR'!Print_Area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Viqas Sheikh</dc:creator>
  <cp:lastModifiedBy>Viqas Sheikh</cp:lastModifiedBy>
  <dcterms:created xsi:type="dcterms:W3CDTF">2019-01-31T10:38:46Z</dcterms:created>
  <dcterms:modified xsi:type="dcterms:W3CDTF">2019-01-31T10:41:50Z</dcterms:modified>
</cp:coreProperties>
</file>